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02"/>
  <workbookPr hidePivotFieldList="1" defaultThemeVersion="166925"/>
  <mc:AlternateContent xmlns:mc="http://schemas.openxmlformats.org/markup-compatibility/2006">
    <mc:Choice Requires="x15">
      <x15ac:absPath xmlns:x15ac="http://schemas.microsoft.com/office/spreadsheetml/2010/11/ac" url="/Users/karencastrosalas/Downloads/"/>
    </mc:Choice>
  </mc:AlternateContent>
  <xr:revisionPtr revIDLastSave="0" documentId="13_ncr:1_{FD9F7BA3-1D08-4F4F-9BF8-62BC2BA93C21}" xr6:coauthVersionLast="47" xr6:coauthVersionMax="47" xr10:uidLastSave="{00000000-0000-0000-0000-000000000000}"/>
  <bookViews>
    <workbookView xWindow="0" yWindow="740" windowWidth="28800" windowHeight="12220" tabRatio="898" firstSheet="3" activeTab="10" xr2:uid="{00000000-000D-0000-FFFF-FFFF00000000}"/>
  </bookViews>
  <sheets>
    <sheet name="1- Presentacion " sheetId="10" r:id="rId1"/>
    <sheet name="Conceptos 37001" sheetId="33" r:id="rId2"/>
    <sheet name="Análisis de Contexto " sheetId="34" r:id="rId3"/>
    <sheet name="Estrategias" sheetId="35" r:id="rId4"/>
    <sheet name="4- Instructivo Riesgos " sheetId="3" r:id="rId5"/>
    <sheet name="5-. Identificación de Riesgos" sheetId="27" r:id="rId6"/>
    <sheet name="6. Valoración Controles" sheetId="28" r:id="rId7"/>
    <sheet name="7. Mapa Final" sheetId="29" r:id="rId8"/>
    <sheet name="8- Politicas de admiistracion " sheetId="5" r:id="rId9"/>
    <sheet name="9- Matriz de Calor " sheetId="21" r:id="rId10"/>
    <sheet name="Seguimiento 1 Trimestre" sheetId="18" r:id="rId11"/>
    <sheet name="Seguimiento 2 Trimestre" sheetId="30" r:id="rId12"/>
    <sheet name="Seguimiento 3 Trimestre" sheetId="32" r:id="rId13"/>
    <sheet name="Seguimiento 4 Trimestre" sheetId="31" r:id="rId14"/>
  </sheets>
  <externalReferences>
    <externalReference r:id="rId15"/>
    <externalReference r:id="rId16"/>
    <externalReference r:id="rId17"/>
  </externalReferences>
  <definedNames>
    <definedName name="_xlnm.Print_Area" localSheetId="5">'5-. Identificación de Riesgos'!$A$1:$N$19</definedName>
    <definedName name="_xlnm.Print_Area" localSheetId="6">'6. Valoración Controles'!$A$1:$V$19</definedName>
    <definedName name="_xlnm.Print_Area" localSheetId="7">'7. Mapa Final'!$A$1:$N$19</definedName>
    <definedName name="Data" localSheetId="2">'[1]Tabla de Valoración'!$I$2:$L$5</definedName>
    <definedName name="Data" localSheetId="3">'[1]Tabla de Valoración'!$I$2:$L$5</definedName>
    <definedName name="Data">'[2]Tabla de Valoración'!$I$2:$L$5</definedName>
    <definedName name="Diseño" localSheetId="2">'[1]Tabla de Valoración'!$I$2:$I$5</definedName>
    <definedName name="Diseño" localSheetId="3">'[1]Tabla de Valoración'!$I$2:$I$5</definedName>
    <definedName name="Diseño">'[2]Tabla de Valoración'!$I$2:$I$5</definedName>
    <definedName name="Ejecución" localSheetId="2">'[1]Tabla de Valoración'!$I$2:$L$2</definedName>
    <definedName name="Ejecución" localSheetId="3">'[1]Tabla de Valoración'!$I$2:$L$2</definedName>
    <definedName name="Ejecución">'[2]Tabla de Valoración'!$I$2:$L$2</definedName>
    <definedName name="Posibilidad" localSheetId="2">[3]Hoja2!$H$3:$H$7</definedName>
    <definedName name="Posibilidad" localSheetId="3">[3]Hoja2!$H$3:$H$7</definedName>
    <definedName name="Posibilidad">[3]Hoja2!$H$3:$H$7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70" i="31" l="1"/>
  <c r="C50" i="31"/>
  <c r="C60" i="31"/>
  <c r="C70" i="32"/>
  <c r="C50" i="32"/>
  <c r="C60" i="32"/>
  <c r="C70" i="30"/>
  <c r="C70" i="18"/>
  <c r="C50" i="30"/>
  <c r="C60" i="30"/>
  <c r="C50" i="18"/>
  <c r="C60" i="18"/>
  <c r="A30" i="29"/>
  <c r="B30" i="29"/>
  <c r="C30" i="29"/>
  <c r="E30" i="29"/>
  <c r="L30" i="29"/>
  <c r="E31" i="29"/>
  <c r="E32" i="29"/>
  <c r="E33" i="29"/>
  <c r="E34" i="29"/>
  <c r="E35" i="29"/>
  <c r="E36" i="29"/>
  <c r="E37" i="29"/>
  <c r="E38" i="29"/>
  <c r="E39" i="29"/>
  <c r="A30" i="28"/>
  <c r="B30" i="28"/>
  <c r="C30" i="28"/>
  <c r="J30" i="28"/>
  <c r="L30" i="28"/>
  <c r="R30" i="28"/>
  <c r="C31" i="28"/>
  <c r="J31" i="28"/>
  <c r="L31" i="28"/>
  <c r="R31" i="28"/>
  <c r="C32" i="28"/>
  <c r="J32" i="28"/>
  <c r="L32" i="28"/>
  <c r="R32" i="28"/>
  <c r="C33" i="28"/>
  <c r="J33" i="28"/>
  <c r="L33" i="28"/>
  <c r="R33" i="28"/>
  <c r="C34" i="28"/>
  <c r="J34" i="28"/>
  <c r="L34" i="28"/>
  <c r="R34" i="28"/>
  <c r="C35" i="28"/>
  <c r="L35" i="28"/>
  <c r="R35" i="28"/>
  <c r="C36" i="28"/>
  <c r="L36" i="28"/>
  <c r="R36" i="28"/>
  <c r="C37" i="28"/>
  <c r="L37" i="28"/>
  <c r="R37" i="28"/>
  <c r="C38" i="28"/>
  <c r="L38" i="28"/>
  <c r="R38" i="28"/>
  <c r="C39" i="28"/>
  <c r="L39" i="28"/>
  <c r="R39" i="28"/>
  <c r="K39" i="27"/>
  <c r="K38" i="27"/>
  <c r="K37" i="27"/>
  <c r="K36" i="27"/>
  <c r="L35" i="27"/>
  <c r="K35" i="27" s="1"/>
  <c r="K34" i="27"/>
  <c r="L33" i="27"/>
  <c r="K33" i="27" s="1"/>
  <c r="K32" i="27"/>
  <c r="L31" i="27"/>
  <c r="K31" i="27" s="1"/>
  <c r="L30" i="27"/>
  <c r="G30" i="27"/>
  <c r="H30" i="27" s="1"/>
  <c r="F30" i="29" s="1"/>
  <c r="S30" i="28" l="1"/>
  <c r="K30" i="28"/>
  <c r="C30" i="31"/>
  <c r="C30" i="32"/>
  <c r="C30" i="30"/>
  <c r="C30" i="18"/>
  <c r="B30" i="31"/>
  <c r="B30" i="32"/>
  <c r="B30" i="30"/>
  <c r="B30" i="18"/>
  <c r="A30" i="31"/>
  <c r="A30" i="32"/>
  <c r="A30" i="30"/>
  <c r="A30" i="18"/>
  <c r="T30" i="28"/>
  <c r="J30" i="29" s="1"/>
  <c r="M30" i="27"/>
  <c r="G30" i="29" s="1"/>
  <c r="K30" i="27"/>
  <c r="D30" i="30" l="1"/>
  <c r="D30" i="31"/>
  <c r="D30" i="32"/>
  <c r="D30" i="18"/>
  <c r="N30" i="27"/>
  <c r="H30" i="29" s="1"/>
  <c r="U30" i="28"/>
  <c r="K30" i="29" l="1"/>
  <c r="V30" i="28"/>
  <c r="M30" i="29" s="1"/>
  <c r="F30" i="31" l="1"/>
  <c r="F30" i="32"/>
  <c r="F30" i="18"/>
  <c r="F30" i="30"/>
  <c r="E30" i="31"/>
  <c r="E30" i="32"/>
  <c r="E30" i="18"/>
  <c r="E30" i="30"/>
  <c r="R52" i="28" l="1"/>
  <c r="R62" i="28"/>
  <c r="D79" i="29"/>
  <c r="D78" i="29"/>
  <c r="D77" i="29"/>
  <c r="D76" i="29"/>
  <c r="D75" i="29"/>
  <c r="D74" i="29"/>
  <c r="D73" i="29"/>
  <c r="D72" i="29"/>
  <c r="D71" i="29"/>
  <c r="D70" i="29"/>
  <c r="B70" i="29"/>
  <c r="A70" i="29"/>
  <c r="B70" i="28"/>
  <c r="L79" i="28"/>
  <c r="C79" i="28"/>
  <c r="L78" i="28"/>
  <c r="C78" i="28"/>
  <c r="L77" i="28"/>
  <c r="C77" i="28"/>
  <c r="L76" i="28"/>
  <c r="C76" i="28"/>
  <c r="L75" i="28"/>
  <c r="C75" i="28"/>
  <c r="L74" i="28"/>
  <c r="J74" i="28"/>
  <c r="C74" i="28"/>
  <c r="L73" i="28"/>
  <c r="J73" i="28"/>
  <c r="C73" i="28"/>
  <c r="L72" i="28"/>
  <c r="J72" i="28"/>
  <c r="C72" i="28"/>
  <c r="R71" i="28"/>
  <c r="L71" i="28"/>
  <c r="J71" i="28"/>
  <c r="C71" i="28"/>
  <c r="R70" i="28"/>
  <c r="L70" i="28"/>
  <c r="J70" i="28"/>
  <c r="K70" i="28" s="1"/>
  <c r="C70" i="28"/>
  <c r="A70" i="28"/>
  <c r="K79" i="27"/>
  <c r="K78" i="27"/>
  <c r="K77" i="27"/>
  <c r="K76" i="27"/>
  <c r="L75" i="27"/>
  <c r="K75" i="27" s="1"/>
  <c r="K74" i="27"/>
  <c r="L73" i="27"/>
  <c r="K73" i="27" s="1"/>
  <c r="K72" i="27"/>
  <c r="L71" i="27"/>
  <c r="K71" i="27" s="1"/>
  <c r="L70" i="27"/>
  <c r="G70" i="27"/>
  <c r="B60" i="28"/>
  <c r="S70" i="28" l="1"/>
  <c r="A70" i="31"/>
  <c r="A70" i="32"/>
  <c r="A70" i="30"/>
  <c r="A70" i="18"/>
  <c r="B70" i="31"/>
  <c r="B70" i="32"/>
  <c r="B70" i="30"/>
  <c r="B70" i="18"/>
  <c r="H70" i="27"/>
  <c r="F70" i="29" s="1"/>
  <c r="E70" i="29"/>
  <c r="I70" i="29"/>
  <c r="M70" i="27"/>
  <c r="K70" i="27"/>
  <c r="N70" i="27" l="1"/>
  <c r="H70" i="29" s="1"/>
  <c r="G70" i="29"/>
  <c r="D69" i="29"/>
  <c r="D68" i="29"/>
  <c r="D67" i="29"/>
  <c r="D66" i="29"/>
  <c r="D65" i="29"/>
  <c r="D64" i="29"/>
  <c r="D63" i="29"/>
  <c r="D62" i="29"/>
  <c r="D61" i="29"/>
  <c r="D60" i="29"/>
  <c r="B60" i="29"/>
  <c r="A60" i="29"/>
  <c r="L69" i="28"/>
  <c r="C69" i="28"/>
  <c r="L68" i="28"/>
  <c r="C68" i="28"/>
  <c r="L67" i="28"/>
  <c r="C67" i="28"/>
  <c r="L66" i="28"/>
  <c r="C66" i="28"/>
  <c r="L65" i="28"/>
  <c r="C65" i="28"/>
  <c r="L64" i="28"/>
  <c r="J64" i="28"/>
  <c r="C64" i="28"/>
  <c r="L63" i="28"/>
  <c r="J63" i="28"/>
  <c r="C63" i="28"/>
  <c r="L62" i="28"/>
  <c r="J62" i="28"/>
  <c r="C62" i="28"/>
  <c r="R61" i="28"/>
  <c r="L61" i="28"/>
  <c r="J61" i="28"/>
  <c r="C61" i="28"/>
  <c r="R60" i="28"/>
  <c r="L60" i="28"/>
  <c r="J60" i="28"/>
  <c r="C60" i="28"/>
  <c r="A60" i="28"/>
  <c r="K69" i="27"/>
  <c r="K68" i="27"/>
  <c r="K67" i="27"/>
  <c r="K66" i="27"/>
  <c r="L65" i="27"/>
  <c r="K65" i="27" s="1"/>
  <c r="K64" i="27"/>
  <c r="L63" i="27"/>
  <c r="K63" i="27" s="1"/>
  <c r="K62" i="27"/>
  <c r="L61" i="27"/>
  <c r="K61" i="27" s="1"/>
  <c r="L60" i="27"/>
  <c r="K60" i="27" s="1"/>
  <c r="G60" i="27"/>
  <c r="L51" i="28"/>
  <c r="S60" i="28" l="1"/>
  <c r="A60" i="31"/>
  <c r="A60" i="32"/>
  <c r="A60" i="30"/>
  <c r="A60" i="18"/>
  <c r="B60" i="31"/>
  <c r="B60" i="32"/>
  <c r="B60" i="30"/>
  <c r="B60" i="18"/>
  <c r="K60" i="28"/>
  <c r="E60" i="29"/>
  <c r="H60" i="27"/>
  <c r="I60" i="29"/>
  <c r="M60" i="27"/>
  <c r="U70" i="28" s="1"/>
  <c r="L70" i="29" l="1"/>
  <c r="K70" i="29"/>
  <c r="T70" i="28"/>
  <c r="F60" i="29"/>
  <c r="N60" i="27"/>
  <c r="H60" i="29" s="1"/>
  <c r="G60" i="29"/>
  <c r="B20" i="29"/>
  <c r="B10" i="28"/>
  <c r="B20" i="31" l="1"/>
  <c r="B20" i="32"/>
  <c r="B20" i="30"/>
  <c r="B20" i="18"/>
  <c r="E70" i="31"/>
  <c r="E70" i="32"/>
  <c r="E70" i="30"/>
  <c r="E70" i="18"/>
  <c r="J70" i="29"/>
  <c r="V70" i="28"/>
  <c r="M70" i="29" s="1"/>
  <c r="A50" i="28"/>
  <c r="A40" i="28"/>
  <c r="A20" i="28"/>
  <c r="A50" i="29"/>
  <c r="A40" i="29"/>
  <c r="D59" i="29"/>
  <c r="D58" i="29"/>
  <c r="D57" i="29"/>
  <c r="D56" i="29"/>
  <c r="D55" i="29"/>
  <c r="D54" i="29"/>
  <c r="D53" i="29"/>
  <c r="D52" i="29"/>
  <c r="D51" i="29"/>
  <c r="D50" i="29"/>
  <c r="B50" i="29"/>
  <c r="E49" i="29"/>
  <c r="E48" i="29"/>
  <c r="E47" i="29"/>
  <c r="E46" i="29"/>
  <c r="E45" i="29"/>
  <c r="E44" i="29"/>
  <c r="E43" i="29"/>
  <c r="E42" i="29"/>
  <c r="E41" i="29"/>
  <c r="L40" i="29"/>
  <c r="E40" i="29"/>
  <c r="C40" i="29"/>
  <c r="B40" i="29"/>
  <c r="K59" i="27"/>
  <c r="K58" i="27"/>
  <c r="K57" i="27"/>
  <c r="K56" i="27"/>
  <c r="L55" i="27"/>
  <c r="K55" i="27" s="1"/>
  <c r="K54" i="27"/>
  <c r="L53" i="27"/>
  <c r="K53" i="27" s="1"/>
  <c r="K52" i="27"/>
  <c r="L51" i="27"/>
  <c r="K51" i="27" s="1"/>
  <c r="L50" i="27"/>
  <c r="G50" i="27"/>
  <c r="B50" i="28"/>
  <c r="L59" i="28"/>
  <c r="C59" i="28"/>
  <c r="L58" i="28"/>
  <c r="C58" i="28"/>
  <c r="L57" i="28"/>
  <c r="C57" i="28"/>
  <c r="L56" i="28"/>
  <c r="C56" i="28"/>
  <c r="L55" i="28"/>
  <c r="C55" i="28"/>
  <c r="L54" i="28"/>
  <c r="J54" i="28"/>
  <c r="C54" i="28"/>
  <c r="L53" i="28"/>
  <c r="J53" i="28"/>
  <c r="C53" i="28"/>
  <c r="L52" i="28"/>
  <c r="J52" i="28"/>
  <c r="C52" i="28"/>
  <c r="R51" i="28"/>
  <c r="J51" i="28"/>
  <c r="C51" i="28"/>
  <c r="R50" i="28"/>
  <c r="L50" i="28"/>
  <c r="J50" i="28"/>
  <c r="C50" i="28"/>
  <c r="K50" i="28" l="1"/>
  <c r="S50" i="28"/>
  <c r="B40" i="31"/>
  <c r="B40" i="32"/>
  <c r="B40" i="30"/>
  <c r="B40" i="18"/>
  <c r="C40" i="31"/>
  <c r="C40" i="32"/>
  <c r="C40" i="30"/>
  <c r="C40" i="18"/>
  <c r="B50" i="31"/>
  <c r="B50" i="32"/>
  <c r="B50" i="30"/>
  <c r="B50" i="18"/>
  <c r="A40" i="31"/>
  <c r="A40" i="32"/>
  <c r="A40" i="30"/>
  <c r="A40" i="18"/>
  <c r="A50" i="31"/>
  <c r="A50" i="32"/>
  <c r="A50" i="30"/>
  <c r="A50" i="18"/>
  <c r="F70" i="31"/>
  <c r="F70" i="32"/>
  <c r="F70" i="30"/>
  <c r="F70" i="18"/>
  <c r="D70" i="18"/>
  <c r="D70" i="31"/>
  <c r="D70" i="32"/>
  <c r="D70" i="30"/>
  <c r="I50" i="29"/>
  <c r="H50" i="27"/>
  <c r="T50" i="28" s="1"/>
  <c r="E50" i="29"/>
  <c r="M50" i="27"/>
  <c r="U50" i="28" s="1"/>
  <c r="K50" i="27"/>
  <c r="V50" i="28" l="1"/>
  <c r="U60" i="28"/>
  <c r="K60" i="29" s="1"/>
  <c r="F50" i="29"/>
  <c r="T60" i="28"/>
  <c r="N50" i="27"/>
  <c r="H50" i="29" s="1"/>
  <c r="G50" i="29"/>
  <c r="C49" i="28"/>
  <c r="C48" i="28"/>
  <c r="C47" i="28"/>
  <c r="C46" i="28"/>
  <c r="C45" i="28"/>
  <c r="C44" i="28"/>
  <c r="R13" i="28"/>
  <c r="R12" i="28"/>
  <c r="R11" i="28"/>
  <c r="E60" i="30" l="1"/>
  <c r="E60" i="31"/>
  <c r="E60" i="32"/>
  <c r="E60" i="18"/>
  <c r="V60" i="28"/>
  <c r="M60" i="29" s="1"/>
  <c r="L60" i="29"/>
  <c r="J60" i="29"/>
  <c r="J14" i="28"/>
  <c r="J13" i="28"/>
  <c r="D60" i="31" l="1"/>
  <c r="D60" i="32"/>
  <c r="D60" i="18"/>
  <c r="D60" i="30"/>
  <c r="F60" i="30"/>
  <c r="F60" i="31"/>
  <c r="F60" i="32"/>
  <c r="F60" i="18"/>
  <c r="L40" i="28"/>
  <c r="L41" i="28"/>
  <c r="L42" i="28"/>
  <c r="L43" i="28"/>
  <c r="L44" i="28"/>
  <c r="L45" i="28"/>
  <c r="L46" i="28"/>
  <c r="L47" i="28"/>
  <c r="L48" i="28"/>
  <c r="L49" i="28"/>
  <c r="J22" i="28"/>
  <c r="J23" i="28"/>
  <c r="J24" i="28"/>
  <c r="J12" i="28"/>
  <c r="B40" i="28"/>
  <c r="C40" i="28"/>
  <c r="C41" i="28"/>
  <c r="C42" i="28"/>
  <c r="C43" i="28"/>
  <c r="C24" i="28"/>
  <c r="C25" i="28"/>
  <c r="C26" i="28"/>
  <c r="C27" i="28"/>
  <c r="C28" i="28"/>
  <c r="C29" i="28"/>
  <c r="C21" i="28"/>
  <c r="C22" i="28"/>
  <c r="C23" i="28"/>
  <c r="C20" i="28"/>
  <c r="C15" i="28"/>
  <c r="C16" i="28"/>
  <c r="C17" i="28"/>
  <c r="C18" i="28"/>
  <c r="C19" i="28"/>
  <c r="C14" i="28"/>
  <c r="G20" i="27" l="1"/>
  <c r="H20" i="27" s="1"/>
  <c r="K25" i="27"/>
  <c r="K23" i="27"/>
  <c r="L21" i="27"/>
  <c r="K21" i="27" s="1"/>
  <c r="R21" i="28"/>
  <c r="R22" i="28"/>
  <c r="R23" i="28"/>
  <c r="R24" i="28"/>
  <c r="R25" i="28"/>
  <c r="R26" i="28"/>
  <c r="R27" i="28"/>
  <c r="R28" i="28"/>
  <c r="R29" i="28"/>
  <c r="R20" i="28"/>
  <c r="S20" i="28" s="1"/>
  <c r="R40" i="28"/>
  <c r="S40" i="28" s="1"/>
  <c r="G40" i="27"/>
  <c r="H40" i="27" s="1"/>
  <c r="L40" i="27"/>
  <c r="K40" i="27" s="1"/>
  <c r="B20" i="28"/>
  <c r="L20" i="28"/>
  <c r="L21" i="28"/>
  <c r="L22" i="28"/>
  <c r="L23" i="28"/>
  <c r="L24" i="28"/>
  <c r="L25" i="28"/>
  <c r="L26" i="28"/>
  <c r="L27" i="28"/>
  <c r="L28" i="28"/>
  <c r="L29" i="28"/>
  <c r="L20" i="29"/>
  <c r="E29" i="29"/>
  <c r="E28" i="29"/>
  <c r="E27" i="29"/>
  <c r="E26" i="29"/>
  <c r="E25" i="29"/>
  <c r="E24" i="29"/>
  <c r="E23" i="29"/>
  <c r="E22" i="29"/>
  <c r="E21" i="29"/>
  <c r="E20" i="29"/>
  <c r="C20" i="29"/>
  <c r="A20" i="29"/>
  <c r="L20" i="27"/>
  <c r="K22" i="27"/>
  <c r="K24" i="27"/>
  <c r="K26" i="27"/>
  <c r="K27" i="27"/>
  <c r="K28" i="27"/>
  <c r="K29" i="27"/>
  <c r="K49" i="27"/>
  <c r="K48" i="27"/>
  <c r="K47" i="27"/>
  <c r="K46" i="27"/>
  <c r="L45" i="27"/>
  <c r="K45" i="27" s="1"/>
  <c r="K44" i="27"/>
  <c r="L43" i="27"/>
  <c r="K43" i="27" s="1"/>
  <c r="K42" i="27"/>
  <c r="L41" i="27"/>
  <c r="K41" i="27" s="1"/>
  <c r="L14" i="28"/>
  <c r="L15" i="28"/>
  <c r="L16" i="28"/>
  <c r="L17" i="28"/>
  <c r="L18" i="28"/>
  <c r="L19" i="28"/>
  <c r="L13" i="28"/>
  <c r="L11" i="28"/>
  <c r="G10" i="27"/>
  <c r="H10" i="27" s="1"/>
  <c r="K15" i="27"/>
  <c r="K14" i="27"/>
  <c r="K13" i="27"/>
  <c r="K16" i="27"/>
  <c r="K17" i="27"/>
  <c r="K19" i="27"/>
  <c r="K11" i="27"/>
  <c r="J49" i="28"/>
  <c r="J48" i="28"/>
  <c r="J47" i="28"/>
  <c r="J46" i="28"/>
  <c r="J45" i="28"/>
  <c r="J44" i="28"/>
  <c r="J43" i="28"/>
  <c r="J42" i="28"/>
  <c r="J41" i="28"/>
  <c r="J40" i="28"/>
  <c r="J21" i="28"/>
  <c r="J20" i="28"/>
  <c r="C13" i="28"/>
  <c r="A10" i="28"/>
  <c r="I33" i="5" a="1"/>
  <c r="I33" i="5" s="1"/>
  <c r="I27" i="5" a="1"/>
  <c r="I27" i="5" s="1"/>
  <c r="C10" i="29"/>
  <c r="C10" i="31" s="1"/>
  <c r="L12" i="28"/>
  <c r="L10" i="28"/>
  <c r="C11" i="28"/>
  <c r="C12" i="28"/>
  <c r="C10" i="28"/>
  <c r="L12" i="27"/>
  <c r="K12" i="27" s="1"/>
  <c r="L18" i="27"/>
  <c r="K18" i="27" s="1"/>
  <c r="L10" i="27"/>
  <c r="K10" i="27" s="1"/>
  <c r="I21" i="5"/>
  <c r="I22" i="5"/>
  <c r="E11" i="29"/>
  <c r="E12" i="29"/>
  <c r="E13" i="29"/>
  <c r="E14" i="29"/>
  <c r="E15" i="29"/>
  <c r="E16" i="29"/>
  <c r="E17" i="29"/>
  <c r="E18" i="29"/>
  <c r="E19" i="29"/>
  <c r="R10" i="28"/>
  <c r="S10" i="28" s="1"/>
  <c r="J11" i="28"/>
  <c r="J10" i="28"/>
  <c r="E10" i="29"/>
  <c r="B10" i="29"/>
  <c r="B10" i="32" s="1"/>
  <c r="A10" i="29"/>
  <c r="A10" i="31" s="1"/>
  <c r="L10" i="29"/>
  <c r="A20" i="31" l="1"/>
  <c r="A20" i="32"/>
  <c r="A20" i="30"/>
  <c r="A20" i="18"/>
  <c r="C20" i="31"/>
  <c r="C20" i="32"/>
  <c r="C20" i="30"/>
  <c r="C20" i="18"/>
  <c r="K20" i="28"/>
  <c r="K40" i="28"/>
  <c r="T40" i="28"/>
  <c r="J40" i="29" s="1"/>
  <c r="F40" i="29"/>
  <c r="M50" i="29"/>
  <c r="J50" i="29"/>
  <c r="K50" i="29"/>
  <c r="L50" i="29"/>
  <c r="M20" i="27"/>
  <c r="G20" i="29" s="1"/>
  <c r="K10" i="28"/>
  <c r="T10" i="28" s="1"/>
  <c r="T20" i="28"/>
  <c r="A10" i="18"/>
  <c r="M40" i="27"/>
  <c r="N40" i="27" s="1"/>
  <c r="H40" i="29" s="1"/>
  <c r="A10" i="30"/>
  <c r="A10" i="32"/>
  <c r="B10" i="18"/>
  <c r="B10" i="31"/>
  <c r="B10" i="30"/>
  <c r="C10" i="32"/>
  <c r="M10" i="27"/>
  <c r="N10" i="27" s="1"/>
  <c r="H10" i="29" s="1"/>
  <c r="F20" i="29"/>
  <c r="F10" i="29"/>
  <c r="K20" i="27"/>
  <c r="C10" i="18"/>
  <c r="C10" i="30"/>
  <c r="E50" i="31" l="1"/>
  <c r="E50" i="32"/>
  <c r="E50" i="18"/>
  <c r="E50" i="30"/>
  <c r="D40" i="31"/>
  <c r="D40" i="32"/>
  <c r="D40" i="18"/>
  <c r="D40" i="30"/>
  <c r="D50" i="30"/>
  <c r="D50" i="31"/>
  <c r="D50" i="32"/>
  <c r="D50" i="18"/>
  <c r="F50" i="31"/>
  <c r="F50" i="32"/>
  <c r="F50" i="18"/>
  <c r="F50" i="30"/>
  <c r="O40" i="27"/>
  <c r="U40" i="28"/>
  <c r="K40" i="29" s="1"/>
  <c r="G40" i="29"/>
  <c r="O20" i="27"/>
  <c r="N20" i="27"/>
  <c r="H20" i="29" s="1"/>
  <c r="U20" i="28"/>
  <c r="K20" i="29" s="1"/>
  <c r="G10" i="29"/>
  <c r="U10" i="28"/>
  <c r="K10" i="29" s="1"/>
  <c r="E10" i="32" s="1"/>
  <c r="O10" i="27"/>
  <c r="J10" i="29"/>
  <c r="J20" i="29"/>
  <c r="D20" i="31" l="1"/>
  <c r="D20" i="32"/>
  <c r="D20" i="18"/>
  <c r="D20" i="30"/>
  <c r="E20" i="30"/>
  <c r="E20" i="31"/>
  <c r="E20" i="32"/>
  <c r="E20" i="18"/>
  <c r="E40" i="30"/>
  <c r="E40" i="31"/>
  <c r="E40" i="32"/>
  <c r="E40" i="18"/>
  <c r="V20" i="28"/>
  <c r="M20" i="29" s="1"/>
  <c r="E10" i="31"/>
  <c r="E10" i="30"/>
  <c r="E10" i="18"/>
  <c r="V10" i="28"/>
  <c r="M10" i="29" s="1"/>
  <c r="F10" i="18" s="1"/>
  <c r="V40" i="28"/>
  <c r="D10" i="18"/>
  <c r="D10" i="32"/>
  <c r="D10" i="31"/>
  <c r="D10" i="30"/>
  <c r="F20" i="30" l="1"/>
  <c r="F20" i="31"/>
  <c r="F20" i="32"/>
  <c r="F20" i="18"/>
  <c r="M40" i="29"/>
  <c r="F10" i="30"/>
  <c r="F10" i="31"/>
  <c r="F10" i="32"/>
  <c r="F40" i="30" l="1"/>
  <c r="F40" i="31"/>
  <c r="F40" i="32"/>
  <c r="F4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9" authorId="0" shapeId="0" xr:uid="{00000000-0006-0000-04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<sst xmlns="http://schemas.openxmlformats.org/spreadsheetml/2006/main" count="1047" uniqueCount="540">
  <si>
    <t xml:space="preserve"> MAPA DE RIESGOS SIGCMA</t>
  </si>
  <si>
    <t>DEPENDENCIA (Unidad misional del CSJ o Unidad de la DEAJ o Seccional o CSJ en caso de despachos judiciales certificados)</t>
  </si>
  <si>
    <t>CONSEJO SECCIONAL DE LA JUDICATURA DE BOLÍVAR</t>
  </si>
  <si>
    <t>PROCESO (indique el tipo de proceso si es Estratégico. Misional, Apoyo, Evaluación y Mejora y especifique el nombre del proceso)</t>
  </si>
  <si>
    <t>Misionales</t>
  </si>
  <si>
    <t>GESTIÓN DE LA INFORMACIÓN ESTADÍSTICA</t>
  </si>
  <si>
    <t>CONSEJO SUPERIOR DE LA JUDICATURA</t>
  </si>
  <si>
    <t>CONSEJO SECCIONAL DE LA JUDICATURA</t>
  </si>
  <si>
    <t>X</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</si>
  <si>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</si>
  <si>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</si>
  <si>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</si>
  <si>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</si>
  <si>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</si>
  <si>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</si>
  <si>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</si>
  <si>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</si>
  <si>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</si>
  <si>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</si>
  <si>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</si>
  <si>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</si>
  <si>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</si>
  <si>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</si>
  <si>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</si>
  <si>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</si>
  <si>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</si>
  <si>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</si>
  <si>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</si>
  <si>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</si>
  <si>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</si>
  <si>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</si>
  <si>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</si>
  <si>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</si>
  <si>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Consolidar y analizar la información estadística de la gestión judicial, mediante la estandarización de registros, recolección, procesamiento y análisis,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 en el marco del Sistema de Gestión de calidad, Medio ambiente, seguridad y salud en el trabajo y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</si>
  <si>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</si>
  <si>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</si>
  <si>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</si>
  <si>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</si>
  <si>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</si>
  <si>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</si>
  <si>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</si>
  <si>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</si>
  <si>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</si>
  <si>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</si>
  <si>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</si>
  <si>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</si>
  <si>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</si>
  <si>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</si>
  <si>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</si>
  <si>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</si>
  <si>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</si>
  <si>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</si>
  <si>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</si>
  <si>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</si>
  <si>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</si>
  <si>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</si>
  <si>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</si>
  <si>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</si>
  <si>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</si>
  <si>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</si>
  <si>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</si>
  <si>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</si>
  <si>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</si>
  <si>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</si>
  <si>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</si>
  <si>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</si>
  <si>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</si>
  <si>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</si>
  <si>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</si>
  <si>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</si>
  <si>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</si>
  <si>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</si>
  <si>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</si>
  <si>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</si>
  <si>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</si>
  <si>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</si>
  <si>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</si>
  <si>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</si>
  <si>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</si>
  <si>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</si>
  <si>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</si>
  <si>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</si>
  <si>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</si>
  <si>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</si>
  <si>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</si>
  <si>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</si>
  <si>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</si>
  <si>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</si>
  <si>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</si>
  <si>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</si>
  <si>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</si>
  <si>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</si>
  <si>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</si>
  <si>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</si>
  <si>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</si>
  <si>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</si>
  <si>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</si>
  <si>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</si>
  <si>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</si>
  <si>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</si>
  <si>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</si>
  <si>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</si>
  <si>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</si>
  <si>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</si>
  <si>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</si>
  <si>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</si>
  <si>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</si>
  <si>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</si>
  <si>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</si>
  <si>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</si>
  <si>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</si>
  <si>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</si>
  <si>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</si>
  <si>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</si>
  <si>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</si>
  <si>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</si>
  <si>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</si>
  <si>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</si>
  <si>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</si>
  <si>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</si>
  <si>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</si>
  <si>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</si>
  <si>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</si>
  <si>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</si>
  <si>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</si>
  <si>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</si>
  <si>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</si>
  <si>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</si>
  <si>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</si>
  <si>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</si>
  <si>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</si>
  <si>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</si>
  <si>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</si>
  <si>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</si>
  <si>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</si>
  <si>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</si>
  <si>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</si>
  <si>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</si>
  <si>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</si>
  <si>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</si>
  <si>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</si>
  <si>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</si>
  <si>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</si>
  <si>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</si>
  <si>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</si>
  <si>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</si>
  <si>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</si>
  <si>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</si>
  <si>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</si>
  <si>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</si>
  <si>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</si>
  <si>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</si>
  <si>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</si>
  <si>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</si>
  <si>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</si>
  <si>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</si>
  <si>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</si>
  <si>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</si>
  <si>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</si>
  <si>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</si>
  <si>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</si>
  <si>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</si>
  <si>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</si>
  <si>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</si>
  <si>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</si>
  <si>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</si>
  <si>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</si>
  <si>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</si>
  <si>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</si>
  <si>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</si>
  <si>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</si>
  <si>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</si>
  <si>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</si>
  <si>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</si>
  <si>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</si>
  <si>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</si>
  <si>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</si>
  <si>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</si>
  <si>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</si>
  <si>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</si>
  <si>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</si>
  <si>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</si>
  <si>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</si>
  <si>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</si>
  <si>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</si>
  <si>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</si>
  <si>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</si>
  <si>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</si>
  <si>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</si>
  <si>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</si>
  <si>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</si>
  <si>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</si>
  <si>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</si>
  <si>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</si>
  <si>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</si>
  <si>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</si>
  <si>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</si>
  <si>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</si>
  <si>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</si>
  <si>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</si>
  <si>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</si>
  <si>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</si>
  <si>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</si>
  <si>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</si>
  <si>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</si>
  <si>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</si>
  <si>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</si>
  <si>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</si>
  <si>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</si>
  <si>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</si>
  <si>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</si>
  <si>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</si>
  <si>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</si>
  <si>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</si>
  <si>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</si>
  <si>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</si>
  <si>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</si>
  <si>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</si>
  <si>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</si>
  <si>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</si>
  <si>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</si>
  <si>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</si>
  <si>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</si>
  <si>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</si>
  <si>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</si>
  <si>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</si>
  <si>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</si>
  <si>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</si>
  <si>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</si>
  <si>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</si>
  <si>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</si>
  <si>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</si>
  <si>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</si>
  <si>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</si>
  <si>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</si>
  <si>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</si>
  <si>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</si>
  <si>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</si>
  <si>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</si>
  <si>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</si>
  <si>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</si>
  <si>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</si>
  <si>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</si>
  <si>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</si>
  <si>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</si>
  <si>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</si>
  <si>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</si>
  <si>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</si>
  <si>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</si>
  <si>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</si>
  <si>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</si>
  <si>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</si>
  <si>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</si>
  <si>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</si>
  <si>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</si>
  <si>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</si>
  <si>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</si>
  <si>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</si>
  <si>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</si>
  <si>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</si>
  <si>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</si>
  <si>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</si>
  <si>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</si>
  <si>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</si>
  <si>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</si>
  <si>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</si>
  <si>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Gestión de la Información Estadística</t>
  </si>
  <si>
    <t>Objetivo:</t>
  </si>
  <si>
    <t>Alcance:</t>
  </si>
  <si>
    <t xml:space="preserve">Nivel Central </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</si>
  <si>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</si>
  <si>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</si>
  <si>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</si>
  <si>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</si>
  <si>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</si>
  <si>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</si>
  <si>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</si>
  <si>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</si>
  <si>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</si>
  <si>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</si>
  <si>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</si>
  <si>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</si>
  <si>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</si>
  <si>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</si>
  <si>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</si>
  <si>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</si>
  <si>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</si>
  <si>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</si>
  <si>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</si>
  <si>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Inexactitud en la recolección de la Información Estadística por parte de los funcionarios de los despachos judiciales</t>
  </si>
  <si>
    <t xml:space="preserve"> Posibilidad de incumplimiento de metas establecidas debido a la  presentación de datos o estimaciones equivocadas o incompletas relacionadas con la gestión judicial.</t>
  </si>
  <si>
    <t>1.Inadecuada recolección, revisión y validación de los datos para el  diligenciamiento de los formularios  de estadísticas judiciales (movimiento y trámite de procesos)</t>
  </si>
  <si>
    <t>Afectación de reputacion,imagén,  credibilidad, satisfacción de usuarios y PI</t>
  </si>
  <si>
    <t xml:space="preserve">De la entidad, seccional, despachos a nivel departamental </t>
  </si>
  <si>
    <t>2. Falta de verificación de los datos  antes de finalizar el reporte de estadístico por parte de los funcionarios responsables del diligenciamiento.</t>
  </si>
  <si>
    <t>Incumplimiento de las metas establecidas</t>
  </si>
  <si>
    <t>Incumplimiento del 40% de los indicadores del proceso</t>
  </si>
  <si>
    <t xml:space="preserve">3.Carencia de verificación por parte de los Consejos Seccionales  </t>
  </si>
  <si>
    <t xml:space="preserve">
4. .Incumplimiento en la fechas de reporte de la gestión estadística por parte de los despachos judiciales.</t>
  </si>
  <si>
    <t>5.Alto volumen de carga laboral</t>
  </si>
  <si>
    <t>Incumplimiento</t>
  </si>
  <si>
    <t>Falta de concientización sobre la importancia que tienen los datos estadísticos para la toma de decisiones de la Corporación.</t>
  </si>
  <si>
    <t>1.Ausencia de información en los despachos judiciales para la obtención de datos necesarios para el diligenciamiento de los formularios</t>
  </si>
  <si>
    <t>Afectación de reputacion, imagen,  credibilidad, satisfacción de usuarios y PI</t>
  </si>
  <si>
    <t xml:space="preserve">De la entidad y sector justicia a nivel nacional </t>
  </si>
  <si>
    <t xml:space="preserve">2. No cargue de la información estadística por saturación de usuarios en el Sistema de Información Estadística de la Rama Judicial - SIERJU </t>
  </si>
  <si>
    <t>3.Falta de control por parte de los Consejo Seccionales</t>
  </si>
  <si>
    <t>4. Falta de aplicación del Acuerdo que reglamentara el SIERJU frente a las acciones que debe tomar el Consejo Superior.</t>
  </si>
  <si>
    <t>Pérdida o extravío de la información</t>
  </si>
  <si>
    <t>Pérdida total o parcial de la información por fallas técnicas o tecnológicas en las herramientas disponibles</t>
  </si>
  <si>
    <t>1 .Falla o ausencia de conexión a internet.</t>
  </si>
  <si>
    <t>2. Hacker y / o virus informativo</t>
  </si>
  <si>
    <t xml:space="preserve">3.	Daño en los servidores
 </t>
  </si>
  <si>
    <t>4. Modificaciones en las formulas.</t>
  </si>
  <si>
    <t>5 Consultas remotas sin protocolos de acceso.</t>
  </si>
  <si>
    <t>6. Control de archivos y sus versionamientos en las diferentes herramientas</t>
  </si>
  <si>
    <t xml:space="preserve">Recibir dádivas o beneficios a nombre propio o de terceros para, no entregar o entregar información privilegiada o confidencial </t>
  </si>
  <si>
    <t xml:space="preserve">Posibilidad de actos indebidos de  los servidores judiciales debido a  la carencia en transparencia, etica y valores </t>
  </si>
  <si>
    <t xml:space="preserve">1.Insuficientes programas de capacitación para la toma de conciencia debido al desconocimiento de l ley antisoborno (ISO 37001:2016), Plan Anticorrupción y  de los  valores y principios propios de la entidad.
</t>
  </si>
  <si>
    <t>Afectación de ,  credibilidad, satisfacción de usuarios y PI</t>
  </si>
  <si>
    <t xml:space="preserve">PARA LOS RIESGOS DE CORRUPCIÓN POR POLÍTICA EL IMPACTO SIEMPRE SERÁ MAYOR O CATASTRÓFICO Y SU REDACCIÓN  DEBE CONSERVAR EL MODELO PROPUESTO </t>
  </si>
  <si>
    <t xml:space="preserve">2. Desconocimiento y no aplicación del Código de Ética y Buen Gobierno.    
</t>
  </si>
  <si>
    <t>3.Carencia de compromiso  y transparencia de los servidores judiciales</t>
  </si>
  <si>
    <t>4.Deficiencia de  controles en el trámite  de los documentos</t>
  </si>
  <si>
    <t xml:space="preserve">5. No aplicación adecuada de los procedimientos de control </t>
  </si>
  <si>
    <t>Ofrecer, prometer, entregar, aceptar o solicitar una ventaja indebida para modificar los resultados estadísticos, con el objeto de favorecer intereses propios o de terceros.</t>
  </si>
  <si>
    <t xml:space="preserve">Cuando por indebido interés se permite manipular, sustraer, extraviar información estadística propiciando negligencia o favorecimiento propio o de terceros. </t>
  </si>
  <si>
    <t>1. Falta de ética de los servidores públicos (Debilidades en principios y valores)</t>
  </si>
  <si>
    <t>2. Falta de ética de terceros interesados  (Debilidades principios y valores)</t>
  </si>
  <si>
    <t>Afectación Económica</t>
  </si>
  <si>
    <t>Afectación al presupuesto en un valor ≥50%.</t>
  </si>
  <si>
    <t>3. Desconocimento de la normatividad y  aplicabilidad  del Acuerdo PSAA16 - 10476 "Por el cual se ajusta el Reglamento del Sistema de Información Estadística de la Rama Judicial - SIERJU" establecido por el  Consejo Superior de la Judicatura para el reporte de la gestión de los despachos judiciales.</t>
  </si>
  <si>
    <t>Incumplimiento del 20% de los indicadores del proceso</t>
  </si>
  <si>
    <t>4. Indebida manipulación del aplicativo SIERJU</t>
  </si>
  <si>
    <t>Ofrecer, prometer, entregar, aceptar o solicitar una ventaja indebida para influir o direccionar la evaluación de proponentes en los procesos de selección de contratistas, con el objetivo de favorecer intereses propios o de terceros (Fase precontractual).</t>
  </si>
  <si>
    <t>Cuando se favorece indebidamente a oferentes a través de evaluaciones de propuestas que direccionen la elección o designación de contratistas en la fase precontractual de proyectos con recursos públicos, en beneficio propio o de terceros.</t>
  </si>
  <si>
    <t xml:space="preserve">De un área del nivel central, seccional o despacho judicial </t>
  </si>
  <si>
    <t>Afectación al presupuesto en un valor &lt;0,5% y ≥1%.</t>
  </si>
  <si>
    <t>3. Falta de controles en la evaluación de proponentes de la contratación</t>
  </si>
  <si>
    <t>Ofrecer, prometer, entregar, aceptar o solicitar una ventaja indebida para influir o direccionar los conceptos en la supervisión técnica en los procesos de contratación con el objetivo de favorecer intereses propios o de terceros.</t>
  </si>
  <si>
    <t>Cuando se favorece indebidamente a contratistas a través de conceptos en la supervisión técnica que direccionen la ejecución del contrato en beneficio propio o de terceros.</t>
  </si>
  <si>
    <t>Afectación al presupuesto  en un valor  &lt;1% y ≥5%.</t>
  </si>
  <si>
    <t>3. Falta de controles en la supervisión técnica del contrato</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</si>
  <si>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</si>
  <si>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</si>
  <si>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</si>
  <si>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</si>
  <si>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</si>
  <si>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</si>
  <si>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</si>
  <si>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</si>
  <si>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</si>
  <si>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</si>
  <si>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</si>
  <si>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</si>
  <si>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</si>
  <si>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</si>
  <si>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</si>
  <si>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</si>
  <si>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</si>
  <si>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Cronogramas establecidos y fechas estipuladas para el envío oportuno de la información solicitada.</t>
  </si>
  <si>
    <t>SI</t>
  </si>
  <si>
    <t>Acciones de respuesta ante noticias que afectan la imagen de la entidad</t>
  </si>
  <si>
    <t>NO</t>
  </si>
  <si>
    <t>Revisión permanente de los datos estadísticos realizando cortes preliminares para revisión de posibles inconsistencias y falencias en el reporte.</t>
  </si>
  <si>
    <t>Polizas de Calidad y  Cumplimiento</t>
  </si>
  <si>
    <t>Divulgación de los manuales para el  correcto diligenciamiento de los formularios de reporte de gestión estadística por especialidad.</t>
  </si>
  <si>
    <t>Asignación de cargos de descongestión para apoyar en los procesos y actividades relacionadas con el proceso de Gestión de la Información Estadística.</t>
  </si>
  <si>
    <t>Capacitación a los funcionarios sobre las modificaciones realizadas a los formularios de reporte de gestión.</t>
  </si>
  <si>
    <t>Elaboración de comunicaciones a los Consejo Seccionales para que ejerzan control con base en la información disponibles en la página web</t>
  </si>
  <si>
    <t>Aumentar la divulgación por los diferentes medios de comunicación que dispone la Rama Judicial para el cumplimento del acuerdo que reglamenta el SIERJU</t>
  </si>
  <si>
    <t>Polizas de Calidad y Cumplimiento</t>
  </si>
  <si>
    <t>Envío de comunicaciones a los Consejos Seccionales para la revisión de posibles inconsistencias en los reportes de gestión.</t>
  </si>
  <si>
    <t>Divulgación de fechas para el reporte de la gestión estadística</t>
  </si>
  <si>
    <t xml:space="preserve">Divulgación de la norma ISO 37001:2016, Plan de Anticorrupción  formación en valores y principios propios de la entidad </t>
  </si>
  <si>
    <t>Divulgación del Código de Etica de Buen Gobierno a traves de la  página web de la Rama Judicial</t>
  </si>
  <si>
    <t>Divulgación del Plan Anticorrupción y de Atención al Ciudadano.</t>
  </si>
  <si>
    <t>Informes de Gestión seguimiento a la contratación, rendición de cuentas, Auditorias Internas, Externas de Control Interno y de entes de control.</t>
  </si>
  <si>
    <t>Monitoreo y control por medio de las Auditorias Internas, Externas de Control Interno y de entes de control</t>
  </si>
  <si>
    <t>Realizar de programas de formación, capacitación y sensibilización en temas de probidad y ética de lo público.</t>
  </si>
  <si>
    <t xml:space="preserve">Socializar el SGAS del Consejo Superior de la Judicatura. </t>
  </si>
  <si>
    <t xml:space="preserve">1. Jornadas de capacitación, manuales para el diligenciamiento de los formularios de reporte de gestión.
2. Gestión de novedades en los formularios de recolección de información estadística para realizar los ajustes correspondientes.
3. Inducción a través de medios tecnológicos para soporte en el reporte de los Consejos Seccionales y despachos judiciales. </t>
  </si>
  <si>
    <t>Aplicación del procedimiento de acciones de gestión</t>
  </si>
  <si>
    <t>1. Controles establecidos en el Acuerdo PSAA16 - 10476. Roles y deberes de los admisnistradores y funcionarios.
2.  Realización de los ajustes respectivos a los  reportes de gestión mediante oficios de posibles inconsistencias enviados a los consejos seccionales para que sean modificados por los despachos identificados. 
3. Cargue diario de los registros en la bodega de datos del BI.</t>
  </si>
  <si>
    <t xml:space="preserve">Creación de un comité de evaluación de proponentes que califica las propuestas con unos criterios de enfoque técnico, aproximación metodológica, conceptual y  plan de trabajo. </t>
  </si>
  <si>
    <t>Designación por parte de la directora de la unidad para el apoyo a la supervisón tecnica de los contratos adjudicados.</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</si>
  <si>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</si>
  <si>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</si>
  <si>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</si>
  <si>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</si>
  <si>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</si>
  <si>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</si>
  <si>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</si>
  <si>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</si>
  <si>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</si>
  <si>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</si>
  <si>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</si>
  <si>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</si>
  <si>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</si>
  <si>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</si>
  <si>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</si>
  <si>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Evitar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</si>
  <si>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</si>
  <si>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</si>
  <si>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</si>
  <si>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</si>
  <si>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</si>
  <si>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</si>
  <si>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</si>
  <si>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</si>
  <si>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</si>
  <si>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</si>
  <si>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</si>
  <si>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</si>
  <si>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</si>
  <si>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</si>
  <si>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</si>
  <si>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</si>
  <si>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</si>
  <si>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</si>
  <si>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</si>
  <si>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</si>
  <si>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</si>
  <si>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</si>
  <si>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</si>
  <si>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</si>
  <si>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 xml:space="preserve">De la entidad, seccional, despachos a nivel local o municipal </t>
  </si>
  <si>
    <t>Moderado</t>
  </si>
  <si>
    <t>Mayor</t>
  </si>
  <si>
    <t>Interrupción o afectación en la prestación del servicio judicial</t>
  </si>
  <si>
    <t>Catastrófico</t>
  </si>
  <si>
    <t xml:space="preserve">De la entidad y sector justicia a nivel internacional </t>
  </si>
  <si>
    <t>Afectación al presupuesto en un valor ≥0,5%.</t>
  </si>
  <si>
    <t>Afectación al  presupuesto en un valor  &lt;5% y  ≥20%.</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</si>
  <si>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</si>
  <si>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</si>
  <si>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</si>
  <si>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</si>
  <si>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</si>
  <si>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</si>
  <si>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</si>
  <si>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</si>
  <si>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</si>
  <si>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</si>
  <si>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</si>
  <si>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</si>
  <si>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</si>
  <si>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</si>
  <si>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</si>
  <si>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</si>
  <si>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</si>
  <si>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</si>
  <si>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</si>
  <si>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</si>
  <si>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</si>
  <si>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</si>
  <si>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</si>
  <si>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</si>
  <si>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</si>
  <si>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</si>
  <si>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</si>
  <si>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</si>
  <si>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</si>
  <si>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</si>
  <si>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</si>
  <si>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</si>
  <si>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</si>
  <si>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</si>
  <si>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</si>
  <si>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</si>
  <si>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</si>
  <si>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</si>
  <si>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</si>
  <si>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</si>
  <si>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</si>
  <si>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</si>
  <si>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</si>
  <si>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</si>
  <si>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</si>
  <si>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</si>
  <si>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</si>
  <si>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</si>
  <si>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</si>
  <si>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</si>
  <si>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</si>
  <si>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</si>
  <si>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</si>
  <si>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</si>
  <si>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</si>
  <si>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</si>
  <si>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</si>
  <si>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</si>
  <si>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</si>
  <si>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</si>
  <si>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</si>
  <si>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</si>
  <si>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</si>
  <si>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</si>
  <si>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</si>
  <si>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</si>
  <si>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</si>
  <si>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</si>
  <si>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Nivel Seccional</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</si>
  <si>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</si>
  <si>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</si>
  <si>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</si>
  <si>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</si>
  <si>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</si>
  <si>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</si>
  <si>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</si>
  <si>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</si>
  <si>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</si>
  <si>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</si>
  <si>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</si>
  <si>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</si>
  <si>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</si>
  <si>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Cronogramas establecidos y fechas estipuladas para el envío oportuno de la información solicitada.
Revisión permanente de los datos estadísticos realizando cortes preliminares para revisión de posibles inconsistencias y falencias en el reporte.
Divulgación de los manuales para el  correcto diligenciamiento de los formularios de reporte de gestión estadística por especialidad.
Asignación de cargos de descongestión para apoyar en los procesos y actividades relacionadas con el proceso de Gestión de la Información Estadística.
Capacitación a los funcionarios sobre las modificaciones realizadas a los formularios de reporte de gestión.</t>
  </si>
  <si>
    <t>x</t>
  </si>
  <si>
    <t>Elaboración de comunicaciones a los Consejo Seccionales para que ejerzan control con base en la información disponibles en la página web
Aumentar la divulgación por los diferentes medios de comunicación que dispone la Rama Judicial para el cumplimento del acuerdo que reglamenta el SIERJU
Envío de comunicaciones a los Consejos Seccionales para la revisión de posibles inconsistencias en los reportes de gestión.
Divulgación de fechas para el reporte de la gestión estadística</t>
  </si>
  <si>
    <t>Elaboración de comunicaciones a los Consejo Seccionales para que ejerzan control con base en la información disponibles en la página web
Aumentar la divulgación por los diferentes medios de comunicación que dispone la Rama Judicial para el cumplimento del acuerdo que reglamenta el SIERJU
Divulgación de fechas para el reporte de la gestión estadística</t>
  </si>
  <si>
    <t>No se materializó el riesgo durante este trimetre, las actividades realizadas han mantenido el riesgo bajo control</t>
  </si>
  <si>
    <t>Divulgación de la norma ISO 37001:2016, Plan de Anticorrupción  formación en valores y principios propios de la entidad 
Divulgación del Código de Etica de Buen Gobierno a traves de la  página web de la Rama Judicial
Divulgación del Plan Anticorrupción y de Atención al Ciudadano.
Informes de Gestión seguimiento a la contratación, rendición de cuentas, Auditorias Internas, Externas de Control Interno y de entes de control.
Monitoreo y control por medio de las Auditorias Internas, Externas de Control Interno y de entes de control</t>
  </si>
  <si>
    <t xml:space="preserve">Los servidores del Consejo Seccional de la Judicatura de Bolívar encargados de apoyar con el soporte para el registro estadístico realizan sus funciones conforme al deber funcional y a la ética, realizan capacitaciones , orientación al usuario y atención a las novedades, pero no registran información en la plataforma que le corresponda ingresar a los funcionarios.  </t>
  </si>
  <si>
    <t>Realizar de programas de formación, capacitación y sensibilización en temas de probidad y ética de lo público.
Socializar el SGAS del Consejo Superior de la Judicatura. 
"1. Jornadas de capacitación, manuales para el diligenciamiento de los formularios de reporte de gestión.
2. Gestión de novedades en los formularios de recolección de información estadística para realizar los ajustes correspondientes.
3. Inducción a través de medios tecnológicos para soporte en el reporte de los Consejos Seccionales y despachos judiciales. "
"1. Controles establecidos en el Acuerdo PSAA16 - 10476. Roles y deberes de los admisnistradores y funcionarios.
2.  Realización de los ajustes respectivos a los  reportes de gestión mediante oficios de posibles inconsistencias enviados a los consejos seccionales para que sean modificados por los despachos identificados. 
3. Cargue diario de los registros en la bodega de datos del BI."</t>
  </si>
  <si>
    <t xml:space="preserve">Realizar de programas de formación, capacitación y sensibilización en temas de probidad y ética de lo público.
Socializar el SGAS del Consejo Superior de la Judicatura. 
Creación de un comité de evaluación de proponentes que califica las propuestas con unos criterios de enfoque técnico, aproximación metodológica, conceptual y  plan de trabajo. </t>
  </si>
  <si>
    <t xml:space="preserve">No aplica. </t>
  </si>
  <si>
    <t>Realizar de programas de formación, capacitación y sensibilización en temas de probidad y ética de lo público.
Socializar el SGAS del Consejo Superior de la Judicatura. 
Designación por parte de la directora de la unidad para el apoyo a la supervisón tecnica de los contratos adjudicados.</t>
  </si>
  <si>
    <t>ANÁLISIS DEL RESULTADO FINAL 
2 TRIMESTRE</t>
  </si>
  <si>
    <t>Con el fin de evitar que se diera inexactitud en la recolección de la información mediante CSJBOC24-48 del 18 de marzo de 2024, se sensibilizó a los funcionarios judiciales sobre la veracidad de la información a registrar en la plataforma SIERJU y se realizó acompañamiento a todos los despachos que presentaron novedades con el registro de datos del cuarto trimestre estadístico.</t>
  </si>
  <si>
    <t xml:space="preserve">El Consejo Seccional en busca de aumentar el reporte oportuno de la información estadística, por Circular CSJBOC24-48 del 18 de marzo de 2024, hizo un llamado  a los funcionarios para que reportaran de manera oportuna el primer trimestre estadístico. Se realizó seguimiento de los registros realizados, encontrados que de los 240 reportes esperados, 9  no fueron oportunos, por lo que fueron requeridos para que procedieran al reporte y explicaciones debidas. </t>
  </si>
  <si>
    <t xml:space="preserve">Es importante anotar que durante el periodo evaluado no se recibieron quejas por un actuar indebido por parte de los servidores del Consejo Seccional de la Judicatura de Bolívar encargados de apoyar con el soporte para el registro estadístico. 
Esto, debido a que se realizan sus funciones conforme a la política del Consejo Superior de la Judicatura, el deber funcional y a la ética, es por esto, que no registran información en la plataforma que le corresponda ingresar a los funcionarios. Sus actividades van guiadas a dar apoyo, realizar capacitaciones, orientar al usuario y atender las novedades que se presentan. 
</t>
  </si>
  <si>
    <t>ANÁLISIS DEL RESULTADO FINAL 
3 TRIMESTRE</t>
  </si>
  <si>
    <t xml:space="preserve">Con el fin de evitar que se diera inexactitud en la recolección de la información mediante CSJBOC24-88 del 24 de junio de 2024, se sensibilizó a los funcionarios judiciales sobre la veracidad de la información a registrar en la plataforma SIERJU y se realizó acompañamiento a todos los despachos que presentaron novedades con el registro de datos del segundo trimestre estadístico, que fueron un total de 132 novedades, de las que se lleva registro en un archivo Excel, que adicionalmente nos indica la clase de novedad que se atiende. </t>
  </si>
  <si>
    <t>El Consejo Seccional en busca de aumentar el reporte oportuno de la información estadística, por Circular CSJBOC24-88 del 24 de junio de 2024, hizo un llamado  a los funcionarios para que reportaran de manera oportuna el segundo trimestre estadístico. Se realizó seguimiento de los registros realizados, encontrados que de los 249 reportes esperados, 2  no fueron oportunos, por lo que fueron requeridos para que procedieran al reporte y explicaciones debidas, mediante oficios CSJBOO24-920 y CSJBOO24-924 de 2024.</t>
  </si>
  <si>
    <t>No se materializó el riesgo durante este trimetre, las actividades realizadas desde el nivel central, como administrador nacional y de la Plataforma SIERJU Bi han mantenido el riesgo bajo control</t>
  </si>
  <si>
    <t xml:space="preserve">En el periodo evaluado no se recibieron quejas por un actuar por fuera de la etica  por parte de los servidores del Consejo Seccional de la Judicatura de Bolívar encargados de apoyar con el soporte para el registro estadístico. 
Esto, debido a que se realizan sus funciones conforme a la política del Consejo Superior de la Judicatura, el deber funcional y a la ética, es por esto, que no registran información en la plataforma que le corresponda ingresar a los funcionarios. Sus actividades van guiadas a dar apoyo, realizar capacitaciones, orientar al usuario y atender las novedades que se presentan. 
</t>
  </si>
  <si>
    <t xml:space="preserve">Con el fin de evitar que se diera inexactitud en la recolección de la información mediante CSJBOC25-118 del 27 de septiembre de 2025, se sensibilizó a los funcionarios judiciales sobre la veracidad de la información a registrar en la plataforma SIERJU y se realizó acompañamiento a todos los despachos que presentaron novedades con el registro de datos del segundo trimestre estadístico, que fueron un total de 125 novedades, de las que se lleva registro en un archivo Excel, que adicionalmente nos indica la clase de novedad que se atiende. </t>
  </si>
  <si>
    <t>El Consejo Seccional en busca de aumentar el reporte oportuno de la información estadística, por Circular CSJBOC25-118 del 27 de septiembre de 2025, hizo un llamado  a los funcionarios para que reportaran de manera oportuna el segundo trimestre estadístico. Se realizó seguimiento de los registros realizados, encontrados que de los 260 reportes esperados, 2  no fueron oportunos, 3 tardíos y 3 incompletos, los cuales fueron requeridos para que procedieran al reporte y explicaciones debidas.</t>
  </si>
  <si>
    <t xml:space="preserve">Con el fin de evitar que se diera inexactitud en la recolección de la información mediante Circular CSJBOC25-1 del 7 de enero de 2025 se sensibilizó a los funcionarios judiciales sobre la veracidad de la información a registrar en la plataforma  SIERJU y se realizó acompañamiento a todos los despachos que presentaron novedades con el registro de datos del cuarto trimestre estadístico. </t>
  </si>
  <si>
    <t xml:space="preserve">De igual manera,  se divulgaron 4 videos de Consejerita, avatar del Consejo Seccional exhortando a las funcionarios para que reportaran de manera oportuna el cuarto trimestre estadístico. Se realizó seguimiento de los registros realizados, encontrados que de los 250 reportes esperados, 5  no fueron reportaron, por lo que fueron requeridos para que procedieran al reporte y explicaciones debidas.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</si>
</sst>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9">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Calibri"/>
      <family val="2"/>
      <scheme val="minor"/>
    </font>
    <font>
      <b/>
      <sz val="16"/>
      <color theme="0"/>
      <name val="Arial"/>
      <family val="2"/>
    </font>
    <font>
      <b/>
      <sz val="22"/>
      <color theme="0"/>
      <name val="Arial"/>
      <family val="2"/>
    </font>
    <font>
      <b/>
      <sz val="11"/>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sz val="12"/>
      <color theme="1"/>
      <name val="Arial"/>
      <family val="2"/>
    </font>
    <font>
      <sz val="11"/>
      <name val="Calibri"/>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8"/>
      <color rgb="FF000000"/>
      <name val="Times New Roman"/>
      <family val="1"/>
    </font>
    <font>
      <b/>
      <sz val="8"/>
      <color rgb="FF767171"/>
      <name val="Times New Roman"/>
      <family val="1"/>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00"/>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32">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dashed">
        <color theme="9" tint="-0.24994659260841701"/>
      </top>
      <bottom style="thick">
        <color theme="0"/>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n">
        <color theme="1"/>
      </left>
      <right/>
      <top/>
      <bottom style="thin">
        <color theme="1"/>
      </bottom>
      <diagonal/>
    </border>
    <border>
      <left/>
      <right/>
      <top/>
      <bottom style="thin">
        <color theme="1"/>
      </bottom>
      <diagonal/>
    </border>
    <border>
      <left style="thin">
        <color theme="1"/>
      </left>
      <right style="thin">
        <color theme="1"/>
      </right>
      <top/>
      <bottom style="thin">
        <color theme="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thin">
        <color indexed="64"/>
      </left>
      <right style="medium">
        <color indexed="64"/>
      </right>
      <top/>
      <bottom style="medium">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right style="thin">
        <color theme="1"/>
      </right>
      <top style="thin">
        <color theme="1"/>
      </top>
      <bottom style="thin">
        <color theme="1"/>
      </bottom>
      <diagonal/>
    </border>
    <border>
      <left/>
      <right/>
      <top style="thin">
        <color theme="1"/>
      </top>
      <bottom style="thin">
        <color theme="1"/>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5">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cellStyleXfs>
  <cellXfs count="678">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40" xfId="0" applyFont="1" applyFill="1" applyBorder="1" applyAlignment="1" applyProtection="1">
      <alignment horizontal="center" vertical="center" textRotation="90"/>
      <protection locked="0"/>
    </xf>
    <xf numFmtId="0" fontId="37" fillId="4" borderId="40"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40" xfId="0" applyFont="1" applyFill="1" applyBorder="1" applyAlignment="1" applyProtection="1">
      <alignment vertical="center" wrapText="1"/>
      <protection locked="0"/>
    </xf>
    <xf numFmtId="0" fontId="36" fillId="4" borderId="40" xfId="0" applyFont="1" applyFill="1" applyBorder="1" applyAlignment="1" applyProtection="1">
      <alignment horizontal="center" vertical="center" wrapText="1"/>
      <protection locked="0"/>
    </xf>
    <xf numFmtId="0" fontId="0" fillId="0" borderId="8" xfId="0" applyBorder="1" applyAlignment="1">
      <alignment horizontal="left" vertical="center" wrapText="1"/>
    </xf>
    <xf numFmtId="165" fontId="0" fillId="0" borderId="0" xfId="3" applyNumberFormat="1" applyFont="1" applyAlignment="1">
      <alignment horizontal="center"/>
    </xf>
    <xf numFmtId="2" fontId="0" fillId="0" borderId="8" xfId="3" applyNumberFormat="1" applyFont="1" applyBorder="1" applyAlignment="1">
      <alignment horizontal="center" vertical="center" wrapText="1"/>
    </xf>
    <xf numFmtId="2" fontId="0" fillId="0" borderId="0" xfId="3" applyNumberFormat="1" applyFont="1"/>
    <xf numFmtId="165" fontId="0" fillId="0" borderId="0" xfId="3" applyNumberFormat="1" applyFont="1"/>
    <xf numFmtId="2" fontId="0" fillId="0" borderId="0" xfId="0" applyNumberFormat="1"/>
    <xf numFmtId="4" fontId="0" fillId="0" borderId="25" xfId="0" applyNumberFormat="1" applyBorder="1" applyAlignment="1">
      <alignment vertical="center" wrapText="1"/>
    </xf>
    <xf numFmtId="0" fontId="28" fillId="4" borderId="62"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41" xfId="0" applyFont="1" applyFill="1" applyBorder="1" applyAlignment="1">
      <alignment horizontal="center" vertical="center" textRotation="90" wrapText="1"/>
    </xf>
    <xf numFmtId="0" fontId="4" fillId="4" borderId="43" xfId="0" applyFont="1" applyFill="1" applyBorder="1" applyAlignment="1">
      <alignment horizontal="center" vertical="center"/>
    </xf>
    <xf numFmtId="43" fontId="0" fillId="3" borderId="0" xfId="3" applyFont="1" applyFill="1"/>
    <xf numFmtId="3" fontId="0" fillId="0" borderId="0" xfId="0" applyNumberFormat="1" applyAlignment="1">
      <alignment horizontal="left"/>
    </xf>
    <xf numFmtId="0" fontId="4" fillId="4" borderId="73" xfId="0" applyFont="1" applyFill="1" applyBorder="1" applyAlignment="1">
      <alignment horizontal="center" vertical="center" textRotation="90" wrapText="1"/>
    </xf>
    <xf numFmtId="0" fontId="4" fillId="4" borderId="7" xfId="0" applyFont="1" applyFill="1" applyBorder="1" applyAlignment="1">
      <alignment horizontal="center" vertical="center" textRotation="90" wrapText="1"/>
    </xf>
    <xf numFmtId="0" fontId="11" fillId="3" borderId="8" xfId="0" applyFont="1" applyFill="1" applyBorder="1"/>
    <xf numFmtId="0" fontId="31" fillId="0" borderId="8" xfId="0" applyFont="1" applyBorder="1" applyAlignment="1">
      <alignment horizontal="center" vertical="center" wrapText="1"/>
    </xf>
    <xf numFmtId="0" fontId="16" fillId="13" borderId="8" xfId="0" applyFont="1" applyFill="1" applyBorder="1" applyAlignment="1" applyProtection="1">
      <alignment horizontal="center" vertical="center" wrapText="1" readingOrder="1"/>
      <protection hidden="1"/>
    </xf>
    <xf numFmtId="0" fontId="16" fillId="18" borderId="8" xfId="0" applyFont="1" applyFill="1" applyBorder="1" applyAlignment="1" applyProtection="1">
      <alignment horizontal="center" vertical="center" wrapText="1" readingOrder="1"/>
      <protection hidden="1"/>
    </xf>
    <xf numFmtId="0" fontId="16" fillId="7" borderId="8" xfId="0" applyFont="1" applyFill="1" applyBorder="1" applyAlignment="1" applyProtection="1">
      <alignment horizontal="center" vertical="center" wrapText="1" readingOrder="1"/>
      <protection hidden="1"/>
    </xf>
    <xf numFmtId="0" fontId="4" fillId="4" borderId="75" xfId="0" applyFont="1" applyFill="1" applyBorder="1" applyAlignment="1">
      <alignment horizontal="center" vertical="center" textRotation="90" wrapText="1"/>
    </xf>
    <xf numFmtId="0" fontId="4" fillId="4" borderId="76"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4" xfId="0" applyFont="1" applyFill="1" applyBorder="1" applyAlignment="1">
      <alignment horizontal="center" vertical="center" wrapText="1" readingOrder="1"/>
    </xf>
    <xf numFmtId="0" fontId="47" fillId="7" borderId="8" xfId="0" applyFont="1" applyFill="1" applyBorder="1" applyAlignment="1">
      <alignment horizontal="center" vertical="center" wrapText="1" readingOrder="1"/>
    </xf>
    <xf numFmtId="9" fontId="47" fillId="0" borderId="23" xfId="4" applyFont="1" applyBorder="1" applyAlignment="1">
      <alignment horizontal="center" vertical="center" wrapText="1" readingOrder="1"/>
    </xf>
    <xf numFmtId="0" fontId="47" fillId="0" borderId="23" xfId="0" applyFont="1" applyBorder="1" applyAlignment="1">
      <alignment horizontal="justify" vertical="center" wrapText="1" readingOrder="1"/>
    </xf>
    <xf numFmtId="1" fontId="47" fillId="0" borderId="24" xfId="3" applyNumberFormat="1" applyFont="1" applyBorder="1" applyAlignment="1">
      <alignment horizontal="center" vertical="center" wrapText="1" readingOrder="1"/>
    </xf>
    <xf numFmtId="0" fontId="47" fillId="8" borderId="8" xfId="0" applyFont="1" applyFill="1" applyBorder="1" applyAlignment="1">
      <alignment horizontal="center" vertical="center" wrapText="1" readingOrder="1"/>
    </xf>
    <xf numFmtId="0" fontId="47" fillId="9" borderId="8" xfId="0" applyFont="1" applyFill="1" applyBorder="1" applyAlignment="1">
      <alignment horizontal="center" vertical="center" wrapText="1" readingOrder="1"/>
    </xf>
    <xf numFmtId="0" fontId="47" fillId="10" borderId="8" xfId="0" applyFont="1" applyFill="1" applyBorder="1" applyAlignment="1">
      <alignment horizontal="center" vertical="center" wrapText="1" readingOrder="1"/>
    </xf>
    <xf numFmtId="0" fontId="48" fillId="11" borderId="8"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3" xfId="0" applyFont="1" applyFill="1" applyBorder="1" applyAlignment="1">
      <alignment horizontal="center" vertical="center" wrapText="1" readingOrder="1"/>
    </xf>
    <xf numFmtId="0" fontId="47" fillId="8" borderId="24" xfId="0" applyFont="1" applyFill="1" applyBorder="1" applyAlignment="1">
      <alignment horizontal="center" vertical="center" wrapText="1" readingOrder="1"/>
    </xf>
    <xf numFmtId="0" fontId="47" fillId="9" borderId="24" xfId="0" applyFont="1" applyFill="1" applyBorder="1" applyAlignment="1">
      <alignment horizontal="center" vertical="center" wrapText="1" readingOrder="1"/>
    </xf>
    <xf numFmtId="0" fontId="47" fillId="10" borderId="24" xfId="0" applyFont="1" applyFill="1" applyBorder="1" applyAlignment="1">
      <alignment horizontal="center" vertical="center" wrapText="1" readingOrder="1"/>
    </xf>
    <xf numFmtId="0" fontId="48" fillId="11" borderId="24"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8" xfId="0" applyFill="1" applyBorder="1"/>
    <xf numFmtId="0" fontId="4" fillId="4" borderId="77" xfId="0" applyFont="1" applyFill="1" applyBorder="1" applyAlignment="1">
      <alignment horizontal="center" vertical="center" wrapText="1"/>
    </xf>
    <xf numFmtId="0" fontId="4" fillId="3" borderId="55" xfId="0" applyFont="1" applyFill="1" applyBorder="1" applyAlignment="1">
      <alignment horizontal="center" vertical="center"/>
    </xf>
    <xf numFmtId="0" fontId="4" fillId="3" borderId="74"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0" fillId="3" borderId="30" xfId="0" applyFill="1" applyBorder="1" applyAlignment="1">
      <alignment horizontal="center" vertical="center" wrapText="1"/>
    </xf>
    <xf numFmtId="0" fontId="0" fillId="3" borderId="25" xfId="0" applyFill="1" applyBorder="1" applyAlignment="1">
      <alignment horizontal="center" vertical="center" wrapText="1"/>
    </xf>
    <xf numFmtId="0" fontId="0" fillId="0" borderId="8"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0" fillId="0" borderId="8" xfId="0" applyBorder="1" applyAlignment="1">
      <alignment horizontal="center" vertical="center" wrapText="1"/>
    </xf>
    <xf numFmtId="0" fontId="0" fillId="0" borderId="37" xfId="0" applyBorder="1" applyAlignment="1">
      <alignment horizontal="left" vertical="center" wrapText="1"/>
    </xf>
    <xf numFmtId="0" fontId="18" fillId="3" borderId="8" xfId="0" applyFont="1" applyFill="1" applyBorder="1"/>
    <xf numFmtId="0" fontId="0" fillId="3" borderId="12" xfId="0" applyFill="1" applyBorder="1"/>
    <xf numFmtId="1" fontId="0" fillId="3" borderId="8" xfId="0" applyNumberFormat="1" applyFill="1" applyBorder="1" applyAlignment="1">
      <alignment horizontal="center"/>
    </xf>
    <xf numFmtId="0" fontId="44" fillId="3" borderId="8" xfId="0" applyFont="1" applyFill="1" applyBorder="1" applyAlignment="1">
      <alignment horizontal="center" vertical="center" wrapText="1"/>
    </xf>
    <xf numFmtId="0" fontId="49" fillId="3" borderId="8" xfId="0" applyFont="1" applyFill="1" applyBorder="1"/>
    <xf numFmtId="1" fontId="47" fillId="0" borderId="8" xfId="3" applyNumberFormat="1" applyFont="1" applyBorder="1" applyAlignment="1">
      <alignment horizontal="center" vertical="center" wrapText="1" readingOrder="1"/>
    </xf>
    <xf numFmtId="1" fontId="47" fillId="0" borderId="92" xfId="3" applyNumberFormat="1" applyFont="1" applyBorder="1" applyAlignment="1">
      <alignment horizontal="center" vertical="center" wrapText="1" readingOrder="1"/>
    </xf>
    <xf numFmtId="0" fontId="47" fillId="7" borderId="93" xfId="0" applyFont="1" applyFill="1" applyBorder="1" applyAlignment="1">
      <alignment horizontal="center" vertical="center" wrapText="1" readingOrder="1"/>
    </xf>
    <xf numFmtId="0" fontId="47" fillId="8" borderId="94" xfId="0" applyFont="1" applyFill="1" applyBorder="1" applyAlignment="1">
      <alignment horizontal="center" vertical="center" wrapText="1" readingOrder="1"/>
    </xf>
    <xf numFmtId="0" fontId="47" fillId="9" borderId="94" xfId="0" applyFont="1" applyFill="1" applyBorder="1" applyAlignment="1">
      <alignment horizontal="center" vertical="center" wrapText="1" readingOrder="1"/>
    </xf>
    <xf numFmtId="0" fontId="47" fillId="10" borderId="94" xfId="0" applyFont="1" applyFill="1" applyBorder="1" applyAlignment="1">
      <alignment horizontal="center" vertical="center" wrapText="1" readingOrder="1"/>
    </xf>
    <xf numFmtId="0" fontId="48" fillId="11" borderId="94" xfId="0" applyFont="1" applyFill="1" applyBorder="1" applyAlignment="1">
      <alignment horizontal="center" vertical="center" wrapText="1" readingOrder="1"/>
    </xf>
    <xf numFmtId="0" fontId="47" fillId="0" borderId="23" xfId="0" applyFont="1" applyBorder="1" applyAlignment="1">
      <alignment horizontal="left" vertical="center" wrapText="1" readingOrder="1"/>
    </xf>
    <xf numFmtId="0" fontId="0" fillId="3" borderId="88" xfId="0" applyFill="1" applyBorder="1"/>
    <xf numFmtId="0" fontId="0" fillId="3" borderId="90" xfId="0" applyFill="1" applyBorder="1"/>
    <xf numFmtId="0" fontId="0" fillId="3" borderId="91" xfId="0" applyFill="1" applyBorder="1"/>
    <xf numFmtId="0" fontId="0" fillId="3" borderId="13" xfId="0" applyFill="1" applyBorder="1"/>
    <xf numFmtId="0" fontId="0" fillId="3" borderId="14" xfId="0" applyFill="1" applyBorder="1"/>
    <xf numFmtId="0" fontId="16" fillId="14" borderId="86" xfId="0" applyFont="1" applyFill="1" applyBorder="1" applyAlignment="1" applyProtection="1">
      <alignment horizontal="center" vertical="center" wrapText="1" readingOrder="1"/>
      <protection hidden="1"/>
    </xf>
    <xf numFmtId="0" fontId="0" fillId="3" borderId="20" xfId="0" applyFill="1" applyBorder="1"/>
    <xf numFmtId="0" fontId="31" fillId="0" borderId="20" xfId="0" applyFont="1" applyBorder="1" applyAlignment="1">
      <alignment horizontal="center" vertical="center" wrapText="1"/>
    </xf>
    <xf numFmtId="0" fontId="31" fillId="0" borderId="89"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3" xfId="1" quotePrefix="1" applyFont="1" applyFill="1" applyBorder="1" applyAlignment="1">
      <alignment horizontal="left" vertical="top" wrapText="1"/>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3" xfId="1" applyFill="1" applyBorder="1"/>
    <xf numFmtId="0" fontId="8" fillId="3" borderId="0" xfId="1" applyFill="1" applyAlignment="1">
      <alignment horizontal="center" vertical="center"/>
    </xf>
    <xf numFmtId="0" fontId="8" fillId="3" borderId="8" xfId="1" applyFill="1" applyBorder="1" applyAlignment="1">
      <alignment horizontal="center" vertical="center"/>
    </xf>
    <xf numFmtId="0" fontId="59" fillId="3" borderId="80" xfId="0" applyFont="1" applyFill="1" applyBorder="1" applyAlignment="1">
      <alignment vertical="center" wrapText="1"/>
    </xf>
    <xf numFmtId="0" fontId="59" fillId="3" borderId="19" xfId="0" applyFont="1" applyFill="1" applyBorder="1" applyAlignment="1">
      <alignment vertical="center" wrapText="1"/>
    </xf>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4" fillId="4" borderId="41"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7" xfId="0" applyBorder="1" applyAlignment="1">
      <alignment horizontal="center" vertical="center" wrapText="1"/>
    </xf>
    <xf numFmtId="0" fontId="0" fillId="0" borderId="49" xfId="0" applyBorder="1" applyAlignment="1">
      <alignment vertical="center" wrapText="1"/>
    </xf>
    <xf numFmtId="0" fontId="0" fillId="0" borderId="26" xfId="0" applyBorder="1" applyAlignment="1">
      <alignment vertical="center" wrapText="1"/>
    </xf>
    <xf numFmtId="0" fontId="0" fillId="0" borderId="106" xfId="0" applyBorder="1" applyAlignment="1">
      <alignment horizontal="center" vertical="center" wrapText="1"/>
    </xf>
    <xf numFmtId="0" fontId="0" fillId="0" borderId="107" xfId="0" applyBorder="1" applyAlignment="1">
      <alignment horizontal="center" vertical="center" wrapText="1"/>
    </xf>
    <xf numFmtId="0" fontId="0" fillId="0" borderId="108" xfId="0" applyBorder="1" applyAlignment="1">
      <alignment horizontal="center" vertical="center" wrapText="1"/>
    </xf>
    <xf numFmtId="0" fontId="18" fillId="0" borderId="8" xfId="0" applyFont="1" applyBorder="1" applyAlignment="1">
      <alignment horizontal="left" vertical="top" wrapText="1"/>
    </xf>
    <xf numFmtId="0" fontId="42" fillId="4" borderId="41" xfId="0" applyFont="1" applyFill="1" applyBorder="1" applyAlignment="1">
      <alignment horizontal="center" vertical="center" textRotation="90"/>
    </xf>
    <xf numFmtId="3" fontId="0" fillId="0" borderId="8" xfId="0" applyNumberFormat="1" applyBorder="1" applyAlignment="1">
      <alignment horizontal="left" vertical="center" wrapText="1"/>
    </xf>
    <xf numFmtId="0" fontId="24" fillId="0" borderId="8" xfId="0" applyFont="1" applyBorder="1" applyAlignment="1" applyProtection="1">
      <alignment horizontal="left" vertical="top" wrapText="1"/>
      <protection locked="0"/>
    </xf>
    <xf numFmtId="0" fontId="24" fillId="0" borderId="8" xfId="0" applyFont="1" applyBorder="1" applyAlignment="1" applyProtection="1">
      <alignment vertical="top" wrapText="1"/>
      <protection locked="0"/>
    </xf>
    <xf numFmtId="3" fontId="0" fillId="0" borderId="37" xfId="0" applyNumberFormat="1" applyBorder="1" applyAlignment="1">
      <alignment horizontal="left" vertical="center" wrapText="1"/>
    </xf>
    <xf numFmtId="2" fontId="0" fillId="0" borderId="37" xfId="3" applyNumberFormat="1" applyFont="1" applyBorder="1" applyAlignment="1">
      <alignment horizontal="center" vertical="center" wrapText="1"/>
    </xf>
    <xf numFmtId="0" fontId="24" fillId="0" borderId="37" xfId="0" applyFont="1" applyBorder="1" applyAlignment="1" applyProtection="1">
      <alignment vertical="top" wrapText="1"/>
      <protection locked="0"/>
    </xf>
    <xf numFmtId="3" fontId="0" fillId="0" borderId="26" xfId="0" applyNumberFormat="1" applyBorder="1" applyAlignment="1">
      <alignment horizontal="left" vertical="center" wrapText="1"/>
    </xf>
    <xf numFmtId="0" fontId="24" fillId="0" borderId="26" xfId="0" applyFont="1" applyBorder="1" applyAlignment="1" applyProtection="1">
      <alignment vertical="top" wrapText="1"/>
      <protection locked="0"/>
    </xf>
    <xf numFmtId="2" fontId="0" fillId="0" borderId="26" xfId="3" applyNumberFormat="1" applyFont="1" applyBorder="1" applyAlignment="1">
      <alignment horizontal="center" vertical="center" wrapText="1"/>
    </xf>
    <xf numFmtId="0" fontId="12" fillId="0" borderId="26" xfId="0" applyFont="1" applyBorder="1" applyAlignment="1" applyProtection="1">
      <alignment horizontal="left" vertical="top" wrapText="1"/>
      <protection locked="0"/>
    </xf>
    <xf numFmtId="0" fontId="8" fillId="0" borderId="8" xfId="0" applyFont="1" applyBorder="1" applyAlignment="1" applyProtection="1">
      <alignment horizontal="left" vertical="center" wrapText="1"/>
      <protection locked="0"/>
    </xf>
    <xf numFmtId="0" fontId="0" fillId="0" borderId="8" xfId="0" applyBorder="1"/>
    <xf numFmtId="0" fontId="0" fillId="0" borderId="37" xfId="0" applyBorder="1"/>
    <xf numFmtId="0" fontId="0" fillId="0" borderId="26" xfId="0" applyBorder="1"/>
    <xf numFmtId="0" fontId="0" fillId="0" borderId="31" xfId="0" applyBorder="1"/>
    <xf numFmtId="0" fontId="0" fillId="0" borderId="110" xfId="0" applyBorder="1"/>
    <xf numFmtId="0" fontId="18" fillId="0" borderId="0" xfId="0" applyFont="1" applyAlignment="1">
      <alignment horizontal="left"/>
    </xf>
    <xf numFmtId="0" fontId="63" fillId="4" borderId="12" xfId="0" applyFont="1" applyFill="1" applyBorder="1" applyAlignment="1">
      <alignment horizontal="left" vertical="center"/>
    </xf>
    <xf numFmtId="0" fontId="63" fillId="4" borderId="12" xfId="0" applyFont="1" applyFill="1" applyBorder="1" applyAlignment="1">
      <alignment vertical="center"/>
    </xf>
    <xf numFmtId="0" fontId="63" fillId="4" borderId="39" xfId="0" applyFont="1" applyFill="1" applyBorder="1" applyAlignment="1">
      <alignment vertical="center"/>
    </xf>
    <xf numFmtId="0" fontId="21" fillId="3" borderId="0" xfId="0" applyFont="1" applyFill="1"/>
    <xf numFmtId="0" fontId="21" fillId="0" borderId="0" xfId="0" applyFont="1"/>
    <xf numFmtId="0" fontId="63" fillId="4" borderId="0" xfId="0" applyFont="1" applyFill="1" applyAlignment="1">
      <alignment horizontal="left" vertical="center"/>
    </xf>
    <xf numFmtId="0" fontId="63" fillId="4" borderId="0" xfId="0" applyFont="1" applyFill="1" applyAlignment="1">
      <alignment vertical="center"/>
    </xf>
    <xf numFmtId="0" fontId="63" fillId="4" borderId="38" xfId="0" applyFont="1" applyFill="1" applyBorder="1" applyAlignment="1">
      <alignment vertical="center"/>
    </xf>
    <xf numFmtId="0" fontId="18" fillId="3" borderId="36" xfId="0" applyFont="1" applyFill="1" applyBorder="1" applyAlignment="1">
      <alignment horizontal="center" vertical="center"/>
    </xf>
    <xf numFmtId="0" fontId="64" fillId="4" borderId="61" xfId="0" applyFont="1" applyFill="1" applyBorder="1" applyAlignment="1">
      <alignment vertical="center"/>
    </xf>
    <xf numFmtId="0" fontId="64" fillId="4" borderId="58" xfId="0" applyFont="1" applyFill="1" applyBorder="1" applyAlignment="1">
      <alignment vertical="center"/>
    </xf>
    <xf numFmtId="0" fontId="64" fillId="4" borderId="59" xfId="0" applyFont="1" applyFill="1" applyBorder="1" applyAlignment="1">
      <alignment horizontal="center" vertical="center"/>
    </xf>
    <xf numFmtId="0" fontId="64" fillId="4" borderId="41" xfId="0" applyFont="1" applyFill="1" applyBorder="1" applyAlignment="1">
      <alignment horizontal="center" vertical="center" wrapText="1"/>
    </xf>
    <xf numFmtId="0" fontId="64" fillId="4" borderId="72" xfId="0" applyFont="1" applyFill="1" applyBorder="1" applyAlignment="1">
      <alignment horizontal="center" vertical="center" wrapText="1"/>
    </xf>
    <xf numFmtId="0" fontId="64" fillId="3" borderId="0" xfId="0" applyFont="1" applyFill="1" applyAlignment="1">
      <alignment horizontal="center" vertical="center"/>
    </xf>
    <xf numFmtId="0" fontId="64" fillId="2" borderId="0" xfId="0" applyFont="1" applyFill="1" applyAlignment="1">
      <alignment horizontal="center" vertical="center"/>
    </xf>
    <xf numFmtId="0" fontId="18" fillId="0" borderId="37" xfId="0" applyFont="1" applyBorder="1" applyAlignment="1">
      <alignment vertical="center" wrapText="1"/>
    </xf>
    <xf numFmtId="0" fontId="52" fillId="3" borderId="37" xfId="0" applyFont="1" applyFill="1" applyBorder="1" applyAlignment="1">
      <alignment vertical="center" wrapText="1"/>
    </xf>
    <xf numFmtId="0" fontId="21" fillId="3" borderId="90" xfId="0" applyFont="1" applyFill="1" applyBorder="1"/>
    <xf numFmtId="0" fontId="21" fillId="0" borderId="90" xfId="0" applyFont="1" applyBorder="1"/>
    <xf numFmtId="0" fontId="18" fillId="0" borderId="8" xfId="0" applyFont="1" applyBorder="1" applyAlignment="1">
      <alignment horizontal="center" vertical="center" wrapText="1"/>
    </xf>
    <xf numFmtId="0" fontId="18" fillId="0" borderId="8" xfId="0" applyFont="1" applyBorder="1" applyAlignment="1">
      <alignment vertical="center" wrapText="1"/>
    </xf>
    <xf numFmtId="0" fontId="52" fillId="3" borderId="8" xfId="0" applyFont="1" applyFill="1" applyBorder="1" applyAlignment="1">
      <alignment vertical="center" wrapText="1"/>
    </xf>
    <xf numFmtId="0" fontId="52" fillId="3" borderId="8" xfId="0" applyFont="1" applyFill="1" applyBorder="1" applyAlignment="1">
      <alignment horizontal="center" vertical="center" wrapText="1"/>
    </xf>
    <xf numFmtId="0" fontId="18" fillId="0" borderId="26" xfId="0" applyFont="1" applyBorder="1" applyAlignment="1">
      <alignment horizontal="left" vertical="center" wrapText="1"/>
    </xf>
    <xf numFmtId="0" fontId="18" fillId="0" borderId="26" xfId="0" applyFont="1" applyBorder="1" applyAlignment="1">
      <alignment vertical="center" wrapText="1"/>
    </xf>
    <xf numFmtId="0" fontId="21" fillId="3" borderId="21" xfId="0" applyFont="1" applyFill="1" applyBorder="1"/>
    <xf numFmtId="0" fontId="21" fillId="0" borderId="21" xfId="0" applyFont="1" applyBorder="1"/>
    <xf numFmtId="0" fontId="18" fillId="0" borderId="105" xfId="0" applyFont="1" applyBorder="1" applyAlignment="1">
      <alignment horizontal="left" vertical="top" wrapText="1"/>
    </xf>
    <xf numFmtId="0" fontId="18" fillId="0" borderId="25" xfId="0" applyFont="1" applyBorder="1" applyAlignment="1">
      <alignment horizontal="left" vertical="top" wrapText="1"/>
    </xf>
    <xf numFmtId="0" fontId="18" fillId="0" borderId="25" xfId="0" applyFont="1" applyBorder="1" applyAlignment="1">
      <alignment vertical="center" wrapText="1"/>
    </xf>
    <xf numFmtId="0" fontId="18" fillId="0" borderId="107" xfId="0" applyFont="1" applyBorder="1" applyAlignment="1">
      <alignment horizontal="left" vertical="center" wrapText="1"/>
    </xf>
    <xf numFmtId="0" fontId="52" fillId="3" borderId="8" xfId="0" applyFont="1" applyFill="1" applyBorder="1" applyAlignment="1">
      <alignment horizontal="left" vertical="top" wrapText="1"/>
    </xf>
    <xf numFmtId="0" fontId="18" fillId="0" borderId="104" xfId="0" applyFont="1" applyBorder="1" applyAlignment="1">
      <alignment horizontal="left" vertical="center" wrapText="1"/>
    </xf>
    <xf numFmtId="0" fontId="18" fillId="0" borderId="34" xfId="0" applyFont="1" applyBorder="1" applyAlignment="1">
      <alignment horizontal="left" vertical="top" wrapText="1"/>
    </xf>
    <xf numFmtId="0" fontId="52" fillId="3" borderId="34" xfId="0" applyFont="1" applyFill="1" applyBorder="1" applyAlignment="1">
      <alignment horizontal="left" vertical="top" wrapText="1"/>
    </xf>
    <xf numFmtId="0" fontId="18" fillId="0" borderId="34" xfId="0" applyFont="1" applyBorder="1" applyAlignment="1">
      <alignment vertical="center" wrapText="1"/>
    </xf>
    <xf numFmtId="0" fontId="18" fillId="0" borderId="109" xfId="0" applyFont="1" applyBorder="1" applyAlignment="1">
      <alignment horizontal="left" vertical="top" wrapText="1"/>
    </xf>
    <xf numFmtId="0" fontId="52" fillId="3" borderId="106" xfId="0" applyFont="1" applyFill="1" applyBorder="1" applyAlignment="1">
      <alignment horizontal="left" vertical="top" wrapText="1"/>
    </xf>
    <xf numFmtId="0" fontId="18" fillId="0" borderId="37" xfId="0" applyFont="1" applyBorder="1" applyAlignment="1">
      <alignment vertical="top" wrapText="1"/>
    </xf>
    <xf numFmtId="0" fontId="18" fillId="0" borderId="31" xfId="0" applyFont="1" applyBorder="1" applyAlignment="1">
      <alignment horizontal="left" vertical="top" wrapText="1"/>
    </xf>
    <xf numFmtId="0" fontId="52" fillId="3" borderId="107" xfId="0" applyFont="1" applyFill="1" applyBorder="1" applyAlignment="1">
      <alignment horizontal="left" vertical="top" wrapText="1"/>
    </xf>
    <xf numFmtId="0" fontId="18" fillId="0" borderId="8" xfId="0" applyFont="1" applyBorder="1" applyAlignment="1">
      <alignment vertical="top" wrapText="1"/>
    </xf>
    <xf numFmtId="1" fontId="18" fillId="0" borderId="30" xfId="4" applyNumberFormat="1" applyFont="1" applyBorder="1" applyAlignment="1">
      <alignment horizontal="center" vertical="top" wrapText="1"/>
    </xf>
    <xf numFmtId="0" fontId="18" fillId="0" borderId="110" xfId="0" applyFont="1" applyBorder="1" applyAlignment="1">
      <alignment horizontal="left" vertical="top" wrapText="1"/>
    </xf>
    <xf numFmtId="0" fontId="52" fillId="3" borderId="108" xfId="0" applyFont="1" applyFill="1" applyBorder="1" applyAlignment="1">
      <alignment horizontal="left" vertical="top" wrapText="1"/>
    </xf>
    <xf numFmtId="0" fontId="18" fillId="0" borderId="26" xfId="0" applyFont="1" applyBorder="1" applyAlignment="1">
      <alignment vertical="top" wrapText="1"/>
    </xf>
    <xf numFmtId="0" fontId="23" fillId="0" borderId="8" xfId="0" applyFont="1" applyBorder="1" applyAlignment="1">
      <alignment horizontal="left" vertical="center" wrapText="1"/>
    </xf>
    <xf numFmtId="0" fontId="8" fillId="0" borderId="8" xfId="0" applyFont="1" applyBorder="1" applyAlignment="1">
      <alignment wrapText="1"/>
    </xf>
    <xf numFmtId="1" fontId="18" fillId="0" borderId="37" xfId="4" applyNumberFormat="1" applyFont="1" applyBorder="1" applyAlignment="1">
      <alignment vertical="center" wrapText="1"/>
    </xf>
    <xf numFmtId="1" fontId="18" fillId="0" borderId="8" xfId="4" applyNumberFormat="1" applyFont="1" applyBorder="1" applyAlignment="1">
      <alignment vertical="center" wrapText="1"/>
    </xf>
    <xf numFmtId="1" fontId="18" fillId="0" borderId="30" xfId="4" applyNumberFormat="1" applyFont="1" applyBorder="1" applyAlignment="1">
      <alignment vertical="center" wrapText="1"/>
    </xf>
    <xf numFmtId="1" fontId="18" fillId="0" borderId="46" xfId="4" applyNumberFormat="1" applyFont="1" applyBorder="1" applyAlignment="1">
      <alignment vertical="top" wrapText="1"/>
    </xf>
    <xf numFmtId="1" fontId="18" fillId="0" borderId="34" xfId="4" applyNumberFormat="1" applyFont="1" applyBorder="1" applyAlignment="1">
      <alignment vertical="top" wrapText="1"/>
    </xf>
    <xf numFmtId="1" fontId="18" fillId="0" borderId="30" xfId="4" applyNumberFormat="1" applyFont="1" applyBorder="1" applyAlignment="1">
      <alignment vertical="top" wrapText="1"/>
    </xf>
    <xf numFmtId="1" fontId="18" fillId="0" borderId="49" xfId="4" applyNumberFormat="1" applyFont="1" applyBorder="1" applyAlignment="1">
      <alignment vertical="top" wrapText="1"/>
    </xf>
    <xf numFmtId="1" fontId="18" fillId="0" borderId="34" xfId="4" applyNumberFormat="1" applyFont="1" applyBorder="1" applyAlignment="1">
      <alignment vertical="center" wrapText="1"/>
    </xf>
    <xf numFmtId="1" fontId="18" fillId="0" borderId="25" xfId="4" applyNumberFormat="1" applyFont="1" applyBorder="1" applyAlignment="1">
      <alignment vertical="center" wrapText="1"/>
    </xf>
    <xf numFmtId="0" fontId="52" fillId="0" borderId="0" xfId="0" applyFont="1" applyAlignment="1">
      <alignment wrapText="1"/>
    </xf>
    <xf numFmtId="0" fontId="8" fillId="3" borderId="20" xfId="1" applyFill="1" applyBorder="1"/>
    <xf numFmtId="0" fontId="8" fillId="3" borderId="21" xfId="1" applyFill="1" applyBorder="1" applyAlignment="1">
      <alignment horizontal="center" vertical="center"/>
    </xf>
    <xf numFmtId="0" fontId="25" fillId="3" borderId="21" xfId="1" applyFont="1" applyFill="1" applyBorder="1" applyAlignment="1">
      <alignment horizontal="left" vertical="center" wrapText="1"/>
    </xf>
    <xf numFmtId="0" fontId="8" fillId="3" borderId="21" xfId="1" applyFill="1" applyBorder="1" applyAlignment="1">
      <alignment horizontal="left" vertical="center" wrapText="1"/>
    </xf>
    <xf numFmtId="0" fontId="8" fillId="3" borderId="45" xfId="1" applyFill="1" applyBorder="1"/>
    <xf numFmtId="0" fontId="20" fillId="4" borderId="37" xfId="1" applyFont="1" applyFill="1" applyBorder="1" applyAlignment="1">
      <alignment horizontal="center" vertical="center"/>
    </xf>
    <xf numFmtId="0" fontId="8" fillId="3" borderId="47" xfId="1" applyFill="1" applyBorder="1"/>
    <xf numFmtId="0" fontId="53" fillId="3" borderId="13" xfId="1" applyFont="1" applyFill="1" applyBorder="1" applyAlignment="1">
      <alignment horizontal="left" vertical="center" wrapText="1"/>
    </xf>
    <xf numFmtId="0" fontId="18" fillId="3" borderId="13" xfId="0" applyFont="1" applyFill="1" applyBorder="1"/>
    <xf numFmtId="0" fontId="18" fillId="3" borderId="118" xfId="0" applyFont="1" applyFill="1" applyBorder="1" applyAlignment="1">
      <alignment horizontal="center" vertical="center"/>
    </xf>
    <xf numFmtId="0" fontId="18" fillId="3" borderId="90" xfId="0" applyFont="1" applyFill="1" applyBorder="1"/>
    <xf numFmtId="0" fontId="18" fillId="3" borderId="90" xfId="0" applyFont="1" applyFill="1" applyBorder="1" applyAlignment="1">
      <alignment horizontal="center" vertical="center"/>
    </xf>
    <xf numFmtId="0" fontId="11" fillId="3" borderId="0" xfId="0" applyFont="1" applyFill="1" applyAlignment="1">
      <alignment vertical="top"/>
    </xf>
    <xf numFmtId="0" fontId="0" fillId="0" borderId="46" xfId="0" applyBorder="1" applyAlignment="1">
      <alignment horizontal="center" vertical="center" wrapText="1"/>
    </xf>
    <xf numFmtId="0" fontId="0" fillId="0" borderId="30" xfId="0" applyBorder="1" applyAlignment="1">
      <alignment horizontal="center" vertical="center" wrapText="1"/>
    </xf>
    <xf numFmtId="0" fontId="2" fillId="3" borderId="35" xfId="0" applyFont="1" applyFill="1" applyBorder="1" applyAlignment="1" applyProtection="1">
      <alignment vertical="center" wrapText="1"/>
      <protection locked="0"/>
    </xf>
    <xf numFmtId="0" fontId="2" fillId="3" borderId="12" xfId="0" applyFont="1" applyFill="1" applyBorder="1" applyAlignment="1" applyProtection="1">
      <alignment vertical="center" wrapText="1"/>
      <protection locked="0"/>
    </xf>
    <xf numFmtId="0" fontId="2" fillId="3" borderId="39" xfId="0" applyFont="1" applyFill="1" applyBorder="1" applyAlignment="1" applyProtection="1">
      <alignment vertical="center" wrapText="1"/>
      <protection locked="0"/>
    </xf>
    <xf numFmtId="0" fontId="18" fillId="0" borderId="8" xfId="0" applyFont="1" applyBorder="1" applyAlignment="1">
      <alignment horizontal="left"/>
    </xf>
    <xf numFmtId="3" fontId="0" fillId="0" borderId="25" xfId="0" applyNumberFormat="1" applyBorder="1" applyAlignment="1">
      <alignment horizontal="left" vertical="center" wrapText="1"/>
    </xf>
    <xf numFmtId="0" fontId="0" fillId="0" borderId="8" xfId="0" applyBorder="1" applyAlignment="1">
      <alignment wrapText="1"/>
    </xf>
    <xf numFmtId="0" fontId="0" fillId="0" borderId="25" xfId="0" applyBorder="1" applyAlignment="1">
      <alignment horizontal="left" vertical="center" wrapText="1"/>
    </xf>
    <xf numFmtId="0" fontId="24" fillId="0" borderId="30" xfId="0" applyFont="1" applyBorder="1" applyAlignment="1">
      <alignment horizontal="left" vertical="top" wrapText="1"/>
    </xf>
    <xf numFmtId="0" fontId="24" fillId="0" borderId="111" xfId="0" applyFont="1" applyBorder="1" applyAlignment="1">
      <alignment horizontal="left" vertical="top" wrapText="1"/>
    </xf>
    <xf numFmtId="0" fontId="24" fillId="0" borderId="63" xfId="0" applyFont="1" applyBorder="1" applyAlignment="1" applyProtection="1">
      <alignment horizontal="left" vertical="top" wrapText="1"/>
      <protection locked="0"/>
    </xf>
    <xf numFmtId="0" fontId="0" fillId="0" borderId="30" xfId="0" applyBorder="1" applyAlignment="1">
      <alignment vertical="center" wrapText="1"/>
    </xf>
    <xf numFmtId="0" fontId="0" fillId="0" borderId="25" xfId="0" applyBorder="1" applyAlignment="1">
      <alignment vertical="center" wrapText="1"/>
    </xf>
    <xf numFmtId="0" fontId="24" fillId="0" borderId="121" xfId="0" applyFont="1" applyBorder="1" applyAlignment="1" applyProtection="1">
      <alignment vertical="top" wrapText="1"/>
      <protection locked="0"/>
    </xf>
    <xf numFmtId="2" fontId="0" fillId="0" borderId="46" xfId="3" applyNumberFormat="1" applyFont="1" applyBorder="1" applyAlignment="1">
      <alignment horizontal="center" vertical="center" wrapText="1"/>
    </xf>
    <xf numFmtId="2" fontId="0" fillId="0" borderId="25" xfId="3" applyNumberFormat="1" applyFont="1" applyBorder="1" applyAlignment="1">
      <alignment horizontal="center" vertical="center" wrapText="1"/>
    </xf>
    <xf numFmtId="0" fontId="24" fillId="0" borderId="122" xfId="0" applyFont="1" applyBorder="1" applyAlignment="1" applyProtection="1">
      <alignment vertical="top" wrapText="1"/>
      <protection locked="0"/>
    </xf>
    <xf numFmtId="0" fontId="64" fillId="4" borderId="82" xfId="0" applyFont="1" applyFill="1" applyBorder="1" applyAlignment="1">
      <alignment horizontal="center" vertical="center" wrapText="1"/>
    </xf>
    <xf numFmtId="0" fontId="24" fillId="0" borderId="8" xfId="0" applyFont="1" applyBorder="1" applyAlignment="1" applyProtection="1">
      <alignment horizontal="left" vertical="center" wrapText="1"/>
      <protection locked="0"/>
    </xf>
    <xf numFmtId="0" fontId="24" fillId="0" borderId="37" xfId="0" applyFont="1" applyBorder="1" applyAlignment="1" applyProtection="1">
      <alignment horizontal="left" vertical="center" wrapText="1"/>
      <protection locked="0"/>
    </xf>
    <xf numFmtId="0" fontId="24" fillId="0" borderId="8" xfId="0" applyFont="1" applyBorder="1" applyAlignment="1" applyProtection="1">
      <alignment vertical="center" wrapText="1"/>
      <protection locked="0"/>
    </xf>
    <xf numFmtId="2" fontId="0" fillId="0" borderId="37" xfId="3" applyNumberFormat="1" applyFont="1" applyBorder="1" applyAlignment="1">
      <alignment horizontal="left" vertical="center" wrapText="1"/>
    </xf>
    <xf numFmtId="0" fontId="72" fillId="0" borderId="8" xfId="0" applyFont="1" applyBorder="1" applyAlignment="1">
      <alignment wrapText="1"/>
    </xf>
    <xf numFmtId="0" fontId="73" fillId="0" borderId="0" xfId="0" applyFont="1" applyAlignment="1" applyProtection="1">
      <alignment vertical="center"/>
      <protection locked="0"/>
    </xf>
    <xf numFmtId="0" fontId="73" fillId="0" borderId="0" xfId="0" applyFont="1" applyProtection="1">
      <protection locked="0"/>
    </xf>
    <xf numFmtId="0" fontId="73" fillId="0" borderId="0" xfId="0" applyFont="1"/>
    <xf numFmtId="0" fontId="75" fillId="20" borderId="123" xfId="0" applyFont="1" applyFill="1" applyBorder="1" applyAlignment="1" applyProtection="1">
      <alignment horizontal="left" vertical="center" wrapText="1"/>
      <protection locked="0"/>
    </xf>
    <xf numFmtId="0" fontId="75" fillId="20" borderId="123" xfId="0" applyFont="1" applyFill="1" applyBorder="1" applyAlignment="1" applyProtection="1">
      <alignment horizontal="center" vertical="center"/>
      <protection locked="0"/>
    </xf>
    <xf numFmtId="0" fontId="76" fillId="5" borderId="123" xfId="0" applyFont="1" applyFill="1" applyBorder="1" applyAlignment="1" applyProtection="1">
      <alignment horizontal="center" vertical="center" wrapText="1"/>
      <protection locked="0"/>
    </xf>
    <xf numFmtId="0" fontId="73" fillId="0" borderId="0" xfId="0" applyFont="1" applyAlignment="1" applyProtection="1">
      <alignment horizontal="left" vertical="center"/>
      <protection locked="0"/>
    </xf>
    <xf numFmtId="0" fontId="75" fillId="0" borderId="0" xfId="0" applyFont="1" applyAlignment="1" applyProtection="1">
      <alignment horizontal="center" vertical="center"/>
      <protection locked="0"/>
    </xf>
    <xf numFmtId="0" fontId="73" fillId="0" borderId="0" xfId="0" applyFont="1" applyAlignment="1" applyProtection="1">
      <alignment horizontal="center" vertical="center"/>
      <protection locked="0"/>
    </xf>
    <xf numFmtId="0" fontId="73" fillId="0" borderId="0" xfId="0" applyFont="1" applyAlignment="1" applyProtection="1">
      <alignment horizontal="left"/>
      <protection locked="0"/>
    </xf>
    <xf numFmtId="0" fontId="73" fillId="0" borderId="0" xfId="0" applyFont="1" applyAlignment="1" applyProtection="1">
      <alignment horizontal="center"/>
      <protection locked="0"/>
    </xf>
    <xf numFmtId="0" fontId="77" fillId="21" borderId="126" xfId="0" applyFont="1" applyFill="1" applyBorder="1" applyAlignment="1">
      <alignment horizontal="center" vertical="center" wrapText="1" readingOrder="1"/>
    </xf>
    <xf numFmtId="0" fontId="79" fillId="3" borderId="126" xfId="0" applyFont="1" applyFill="1" applyBorder="1" applyAlignment="1">
      <alignment horizontal="center" vertical="center" wrapText="1" readingOrder="1"/>
    </xf>
    <xf numFmtId="0" fontId="79" fillId="3" borderId="126" xfId="0" applyFont="1" applyFill="1" applyBorder="1" applyAlignment="1">
      <alignment horizontal="left" vertical="center" wrapText="1"/>
    </xf>
    <xf numFmtId="0" fontId="79" fillId="3" borderId="126" xfId="0" applyFont="1" applyFill="1" applyBorder="1" applyAlignment="1">
      <alignment horizontal="center" vertical="center" wrapText="1"/>
    </xf>
    <xf numFmtId="0" fontId="73" fillId="3" borderId="0" xfId="0" applyFont="1" applyFill="1"/>
    <xf numFmtId="0" fontId="79" fillId="0" borderId="126" xfId="0" applyFont="1" applyBorder="1" applyAlignment="1">
      <alignment horizontal="center" vertical="center" wrapText="1" readingOrder="1"/>
    </xf>
    <xf numFmtId="0" fontId="79" fillId="0" borderId="126" xfId="0" applyFont="1" applyBorder="1" applyAlignment="1">
      <alignment horizontal="left" vertical="center" wrapText="1"/>
    </xf>
    <xf numFmtId="0" fontId="79" fillId="22" borderId="126" xfId="0" applyFont="1" applyFill="1" applyBorder="1" applyAlignment="1">
      <alignment horizontal="left" vertical="center" wrapText="1"/>
    </xf>
    <xf numFmtId="0" fontId="76" fillId="0" borderId="0" xfId="0" applyFont="1" applyAlignment="1">
      <alignment vertical="center" wrapText="1"/>
    </xf>
    <xf numFmtId="0" fontId="77" fillId="0" borderId="126" xfId="0" applyFont="1" applyBorder="1" applyAlignment="1">
      <alignment vertical="center" wrapText="1" readingOrder="1"/>
    </xf>
    <xf numFmtId="0" fontId="79" fillId="3" borderId="126" xfId="0" applyFont="1" applyFill="1" applyBorder="1" applyAlignment="1">
      <alignment horizontal="left" vertical="center" wrapText="1" readingOrder="1"/>
    </xf>
    <xf numFmtId="0" fontId="75" fillId="0" borderId="0" xfId="0" applyFont="1"/>
    <xf numFmtId="0" fontId="79" fillId="3" borderId="126" xfId="0" applyFont="1" applyFill="1" applyBorder="1" applyAlignment="1">
      <alignment horizontal="left" vertical="center"/>
    </xf>
    <xf numFmtId="0" fontId="79" fillId="3" borderId="126" xfId="0" applyFont="1" applyFill="1" applyBorder="1" applyAlignment="1">
      <alignment vertical="center" wrapText="1"/>
    </xf>
    <xf numFmtId="0" fontId="79" fillId="3" borderId="126" xfId="0" applyFont="1" applyFill="1" applyBorder="1" applyAlignment="1">
      <alignment vertical="center" wrapText="1" readingOrder="1"/>
    </xf>
    <xf numFmtId="0" fontId="79" fillId="3" borderId="126" xfId="0" applyFont="1" applyFill="1" applyBorder="1" applyAlignment="1">
      <alignment vertical="center"/>
    </xf>
    <xf numFmtId="0" fontId="79" fillId="3" borderId="126" xfId="0" applyFont="1" applyFill="1" applyBorder="1" applyAlignment="1">
      <alignment horizontal="center" vertical="center"/>
    </xf>
    <xf numFmtId="0" fontId="79" fillId="3" borderId="127" xfId="0" applyFont="1" applyFill="1" applyBorder="1" applyAlignment="1">
      <alignment horizontal="center" vertical="center" wrapText="1" readingOrder="1"/>
    </xf>
    <xf numFmtId="0" fontId="79" fillId="3" borderId="127" xfId="0" applyFont="1" applyFill="1" applyBorder="1" applyAlignment="1">
      <alignment horizontal="left" vertical="center" wrapText="1"/>
    </xf>
    <xf numFmtId="0" fontId="79" fillId="3" borderId="127" xfId="0" applyFont="1" applyFill="1" applyBorder="1" applyAlignment="1">
      <alignment horizontal="center" vertical="center"/>
    </xf>
    <xf numFmtId="0" fontId="77" fillId="0" borderId="0" xfId="0" applyFont="1" applyAlignment="1">
      <alignment vertical="center" wrapText="1" readingOrder="1"/>
    </xf>
    <xf numFmtId="0" fontId="79" fillId="3" borderId="0" xfId="0" applyFont="1" applyFill="1" applyAlignment="1">
      <alignment horizontal="center" vertical="center" wrapText="1" readingOrder="1"/>
    </xf>
    <xf numFmtId="0" fontId="79" fillId="0" borderId="0" xfId="0" applyFont="1" applyAlignment="1">
      <alignment vertical="center"/>
    </xf>
    <xf numFmtId="0" fontId="73" fillId="0" borderId="0" xfId="0" applyFont="1" applyAlignment="1">
      <alignment horizontal="left"/>
    </xf>
    <xf numFmtId="0" fontId="73" fillId="0" borderId="0" xfId="0" applyFont="1" applyAlignment="1">
      <alignment horizontal="center"/>
    </xf>
    <xf numFmtId="0" fontId="80" fillId="0" borderId="0" xfId="0" applyFont="1" applyAlignment="1">
      <alignment wrapText="1"/>
    </xf>
    <xf numFmtId="0" fontId="82" fillId="0" borderId="0" xfId="0" applyFont="1"/>
    <xf numFmtId="0" fontId="84" fillId="21" borderId="123" xfId="0" applyFont="1" applyFill="1" applyBorder="1" applyAlignment="1">
      <alignment horizontal="center" vertical="center"/>
    </xf>
    <xf numFmtId="0" fontId="84" fillId="5" borderId="123" xfId="0" applyFont="1" applyFill="1" applyBorder="1" applyAlignment="1">
      <alignment horizontal="center" vertical="center"/>
    </xf>
    <xf numFmtId="0" fontId="84" fillId="5" borderId="123" xfId="0" applyFont="1" applyFill="1" applyBorder="1" applyAlignment="1">
      <alignment vertical="center" wrapText="1"/>
    </xf>
    <xf numFmtId="0" fontId="84" fillId="3" borderId="123" xfId="0" applyFont="1" applyFill="1" applyBorder="1" applyAlignment="1">
      <alignment horizontal="left" vertical="top" wrapText="1"/>
    </xf>
    <xf numFmtId="0" fontId="85" fillId="3" borderId="123" xfId="0" applyFont="1" applyFill="1" applyBorder="1" applyAlignment="1">
      <alignment horizontal="center" vertical="center" wrapText="1"/>
    </xf>
    <xf numFmtId="0" fontId="86" fillId="3" borderId="123" xfId="0" applyFont="1" applyFill="1" applyBorder="1" applyAlignment="1">
      <alignment horizontal="center" vertical="center" wrapText="1"/>
    </xf>
    <xf numFmtId="0" fontId="86" fillId="3" borderId="123" xfId="0" applyFont="1" applyFill="1" applyBorder="1" applyAlignment="1">
      <alignment horizontal="left" vertical="center"/>
    </xf>
    <xf numFmtId="0" fontId="84" fillId="0" borderId="123" xfId="0" applyFont="1" applyBorder="1" applyAlignment="1">
      <alignment vertical="top" wrapText="1"/>
    </xf>
    <xf numFmtId="0" fontId="85" fillId="3" borderId="123" xfId="0" applyFont="1" applyFill="1" applyBorder="1" applyAlignment="1">
      <alignment horizontal="center" vertical="center"/>
    </xf>
    <xf numFmtId="0" fontId="86" fillId="3" borderId="123" xfId="0" applyFont="1" applyFill="1" applyBorder="1" applyAlignment="1">
      <alignment horizontal="center" vertical="center"/>
    </xf>
    <xf numFmtId="0" fontId="84" fillId="3" borderId="123" xfId="0" applyFont="1" applyFill="1" applyBorder="1" applyAlignment="1">
      <alignment horizontal="left" vertical="center" wrapText="1"/>
    </xf>
    <xf numFmtId="0" fontId="84" fillId="0" borderId="123" xfId="0" applyFont="1" applyBorder="1" applyAlignment="1">
      <alignment horizontal="left" vertical="center" wrapText="1"/>
    </xf>
    <xf numFmtId="0" fontId="86" fillId="0" borderId="123" xfId="0" applyFont="1" applyBorder="1" applyAlignment="1">
      <alignment horizontal="left" vertical="center"/>
    </xf>
    <xf numFmtId="0" fontId="82" fillId="0" borderId="0" xfId="0" applyFont="1" applyAlignment="1">
      <alignment horizontal="left"/>
    </xf>
    <xf numFmtId="0" fontId="80" fillId="0" borderId="0" xfId="0" applyFont="1" applyAlignment="1">
      <alignment horizontal="center"/>
    </xf>
    <xf numFmtId="0" fontId="82" fillId="0" borderId="0" xfId="0" applyFont="1" applyAlignment="1">
      <alignment horizontal="center"/>
    </xf>
    <xf numFmtId="0" fontId="87" fillId="0" borderId="130" xfId="0" applyFont="1" applyBorder="1" applyAlignment="1">
      <alignment horizontal="center" vertical="center" wrapText="1"/>
    </xf>
    <xf numFmtId="0" fontId="87" fillId="0" borderId="91" xfId="0" applyFont="1" applyBorder="1" applyAlignment="1">
      <alignment horizontal="center" vertical="center" wrapText="1"/>
    </xf>
    <xf numFmtId="0" fontId="88" fillId="0" borderId="89" xfId="0" applyFont="1" applyBorder="1" applyAlignment="1">
      <alignment horizontal="center" vertical="center" wrapText="1"/>
    </xf>
    <xf numFmtId="0" fontId="88" fillId="0" borderId="22" xfId="0" applyFont="1" applyBorder="1" applyAlignment="1">
      <alignment horizontal="center" vertical="center" wrapText="1"/>
    </xf>
    <xf numFmtId="0" fontId="87" fillId="0" borderId="131" xfId="0" applyFont="1" applyBorder="1" applyAlignment="1">
      <alignment horizontal="center" vertical="center" wrapText="1"/>
    </xf>
    <xf numFmtId="0" fontId="87" fillId="0" borderId="14" xfId="0" applyFont="1" applyBorder="1" applyAlignment="1">
      <alignment horizontal="center" vertical="center" wrapText="1"/>
    </xf>
    <xf numFmtId="14" fontId="88" fillId="0" borderId="22" xfId="0" applyNumberFormat="1" applyFont="1" applyBorder="1" applyAlignment="1">
      <alignment horizontal="center" vertical="center" wrapText="1"/>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1" fillId="0" borderId="0" xfId="0" applyFont="1" applyAlignment="1">
      <alignment horizontal="center"/>
    </xf>
    <xf numFmtId="0" fontId="0" fillId="0" borderId="88" xfId="0" applyBorder="1" applyAlignment="1">
      <alignment horizontal="left" vertical="top" wrapText="1"/>
    </xf>
    <xf numFmtId="0" fontId="0" fillId="0" borderId="90" xfId="0" applyBorder="1" applyAlignment="1">
      <alignment horizontal="left" vertical="top" wrapText="1"/>
    </xf>
    <xf numFmtId="0" fontId="0" fillId="0" borderId="91" xfId="0" applyBorder="1" applyAlignment="1">
      <alignment horizontal="left" vertical="top" wrapText="1"/>
    </xf>
    <xf numFmtId="0" fontId="0" fillId="0" borderId="13" xfId="0" applyBorder="1" applyAlignment="1">
      <alignment horizontal="left" vertical="top" wrapText="1"/>
    </xf>
    <xf numFmtId="0" fontId="0" fillId="0" borderId="0" xfId="0" applyAlignment="1">
      <alignment horizontal="left" vertical="top" wrapText="1"/>
    </xf>
    <xf numFmtId="0" fontId="0" fillId="0" borderId="14"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78" fillId="20" borderId="126" xfId="0" applyFont="1" applyFill="1" applyBorder="1" applyAlignment="1">
      <alignment horizontal="center" vertical="center" wrapText="1" readingOrder="1"/>
    </xf>
    <xf numFmtId="0" fontId="77" fillId="3" borderId="126" xfId="0" applyFont="1" applyFill="1" applyBorder="1" applyAlignment="1">
      <alignment horizontal="center" vertical="center" wrapText="1" readingOrder="1"/>
    </xf>
    <xf numFmtId="0" fontId="77" fillId="0" borderId="126" xfId="0" applyFont="1" applyBorder="1" applyAlignment="1">
      <alignment horizontal="left" vertical="center" wrapText="1" readingOrder="1"/>
    </xf>
    <xf numFmtId="0" fontId="77" fillId="0" borderId="126" xfId="0" applyFont="1" applyBorder="1" applyAlignment="1">
      <alignment horizontal="center" vertical="center" wrapText="1" readingOrder="1"/>
    </xf>
    <xf numFmtId="0" fontId="74" fillId="0" borderId="0" xfId="0" applyFont="1" applyAlignment="1" applyProtection="1">
      <alignment horizontal="center" vertical="center" wrapText="1"/>
      <protection locked="0"/>
    </xf>
    <xf numFmtId="0" fontId="76" fillId="5" borderId="124" xfId="0" applyFont="1" applyFill="1" applyBorder="1" applyAlignment="1" applyProtection="1">
      <alignment horizontal="center" vertical="center" wrapText="1"/>
      <protection locked="0"/>
    </xf>
    <xf numFmtId="0" fontId="76" fillId="5" borderId="125" xfId="0" applyFont="1" applyFill="1" applyBorder="1" applyAlignment="1" applyProtection="1">
      <alignment horizontal="center" vertical="center" wrapText="1"/>
      <protection locked="0"/>
    </xf>
    <xf numFmtId="0" fontId="76" fillId="5" borderId="123" xfId="0" applyFont="1" applyFill="1" applyBorder="1" applyAlignment="1" applyProtection="1">
      <alignment horizontal="center" vertical="center"/>
      <protection locked="0"/>
    </xf>
    <xf numFmtId="0" fontId="75" fillId="5" borderId="123" xfId="0" applyFont="1" applyFill="1" applyBorder="1" applyAlignment="1" applyProtection="1">
      <alignment horizontal="center" vertical="center"/>
      <protection locked="0"/>
    </xf>
    <xf numFmtId="0" fontId="77" fillId="0" borderId="123" xfId="0" applyFont="1" applyBorder="1" applyAlignment="1" applyProtection="1">
      <alignment horizontal="center" vertical="center"/>
      <protection locked="0"/>
    </xf>
    <xf numFmtId="0" fontId="77" fillId="21" borderId="123" xfId="0" applyFont="1" applyFill="1" applyBorder="1" applyAlignment="1" applyProtection="1">
      <alignment horizontal="center" vertical="center"/>
      <protection locked="0"/>
    </xf>
    <xf numFmtId="0" fontId="73" fillId="5" borderId="123" xfId="0" applyFont="1" applyFill="1" applyBorder="1" applyAlignment="1" applyProtection="1">
      <alignment horizontal="center" vertical="center" wrapText="1"/>
      <protection locked="0"/>
    </xf>
    <xf numFmtId="0" fontId="73" fillId="5" borderId="123" xfId="0" applyFont="1" applyFill="1" applyBorder="1" applyAlignment="1" applyProtection="1">
      <alignment horizontal="center" vertical="center"/>
      <protection locked="0"/>
    </xf>
    <xf numFmtId="0" fontId="76" fillId="5" borderId="123" xfId="0" applyFont="1" applyFill="1" applyBorder="1" applyAlignment="1" applyProtection="1">
      <alignment horizontal="left" vertical="center" wrapText="1"/>
      <protection locked="0"/>
    </xf>
    <xf numFmtId="0" fontId="77" fillId="0" borderId="127" xfId="0" applyFont="1" applyBorder="1" applyAlignment="1">
      <alignment horizontal="center" vertical="center" wrapText="1" readingOrder="1"/>
    </xf>
    <xf numFmtId="0" fontId="77" fillId="0" borderId="129" xfId="0" applyFont="1" applyBorder="1" applyAlignment="1">
      <alignment horizontal="center" vertical="center" wrapText="1" readingOrder="1"/>
    </xf>
    <xf numFmtId="0" fontId="77" fillId="0" borderId="128" xfId="0" applyFont="1" applyBorder="1" applyAlignment="1">
      <alignment horizontal="center" vertical="center" wrapText="1" readingOrder="1"/>
    </xf>
    <xf numFmtId="0" fontId="81" fillId="0" borderId="0" xfId="0" applyFont="1" applyAlignment="1">
      <alignment horizontal="center" vertical="center" wrapText="1"/>
    </xf>
    <xf numFmtId="0" fontId="84" fillId="21" borderId="123" xfId="0" applyFont="1" applyFill="1" applyBorder="1" applyAlignment="1">
      <alignment horizontal="center" vertical="center" wrapText="1"/>
    </xf>
    <xf numFmtId="0" fontId="84" fillId="21" borderId="123" xfId="0" applyFont="1" applyFill="1" applyBorder="1" applyAlignment="1">
      <alignment horizontal="center" vertical="center"/>
    </xf>
    <xf numFmtId="0" fontId="83" fillId="20" borderId="123" xfId="0" applyFont="1" applyFill="1" applyBorder="1" applyAlignment="1">
      <alignment horizontal="center"/>
    </xf>
    <xf numFmtId="0" fontId="53" fillId="3" borderId="18" xfId="1" applyFont="1" applyFill="1" applyBorder="1" applyAlignment="1">
      <alignment horizontal="justify" vertical="center" wrapText="1"/>
    </xf>
    <xf numFmtId="0" fontId="53" fillId="3" borderId="117" xfId="1" applyFont="1" applyFill="1" applyBorder="1" applyAlignment="1">
      <alignment horizontal="justify" vertical="center" wrapText="1"/>
    </xf>
    <xf numFmtId="0" fontId="59" fillId="3" borderId="80" xfId="0" applyFont="1" applyFill="1" applyBorder="1" applyAlignment="1">
      <alignment vertical="center" wrapText="1"/>
    </xf>
    <xf numFmtId="0" fontId="59" fillId="3" borderId="19" xfId="0" applyFont="1" applyFill="1" applyBorder="1" applyAlignment="1">
      <alignment vertical="center" wrapText="1"/>
    </xf>
    <xf numFmtId="0" fontId="69" fillId="3" borderId="8" xfId="1" applyFont="1" applyFill="1" applyBorder="1" applyAlignment="1">
      <alignment horizontal="justify" vertical="center" wrapText="1"/>
    </xf>
    <xf numFmtId="0" fontId="69" fillId="3" borderId="86" xfId="1" applyFont="1" applyFill="1" applyBorder="1" applyAlignment="1">
      <alignment horizontal="justify" vertical="center" wrapText="1"/>
    </xf>
    <xf numFmtId="0" fontId="59" fillId="3" borderId="8" xfId="0" applyFont="1" applyFill="1" applyBorder="1" applyAlignment="1">
      <alignment horizontal="left" vertical="center" wrapText="1"/>
    </xf>
    <xf numFmtId="0" fontId="53" fillId="3" borderId="8" xfId="1" applyFont="1" applyFill="1" applyBorder="1" applyAlignment="1">
      <alignment horizontal="justify" vertical="center" wrapText="1"/>
    </xf>
    <xf numFmtId="0" fontId="53" fillId="3" borderId="86" xfId="1" applyFont="1" applyFill="1" applyBorder="1" applyAlignment="1">
      <alignment horizontal="justify" vertical="center" wrapText="1"/>
    </xf>
    <xf numFmtId="0" fontId="59" fillId="7" borderId="8" xfId="0" applyFont="1" applyFill="1" applyBorder="1" applyAlignment="1">
      <alignment horizontal="left" vertical="center" wrapText="1"/>
    </xf>
    <xf numFmtId="0" fontId="53" fillId="3" borderId="79" xfId="1" applyFont="1" applyFill="1" applyBorder="1" applyAlignment="1">
      <alignment horizontal="justify" vertical="center" wrapText="1"/>
    </xf>
    <xf numFmtId="0" fontId="59" fillId="7" borderId="31" xfId="0" applyFont="1" applyFill="1" applyBorder="1" applyAlignment="1">
      <alignment horizontal="left" vertical="center" wrapText="1"/>
    </xf>
    <xf numFmtId="0" fontId="59" fillId="7" borderId="33" xfId="0" applyFont="1" applyFill="1" applyBorder="1" applyAlignment="1">
      <alignment horizontal="left" vertical="center" wrapText="1"/>
    </xf>
    <xf numFmtId="0" fontId="60" fillId="4" borderId="97" xfId="2" applyFont="1" applyFill="1" applyBorder="1" applyAlignment="1">
      <alignment horizontal="center" vertical="center" wrapText="1"/>
    </xf>
    <xf numFmtId="0" fontId="60" fillId="4" borderId="97" xfId="1" applyFont="1" applyFill="1" applyBorder="1" applyAlignment="1">
      <alignment horizontal="center" vertical="center"/>
    </xf>
    <xf numFmtId="0" fontId="60" fillId="4" borderId="119" xfId="1" applyFont="1" applyFill="1" applyBorder="1" applyAlignment="1">
      <alignment horizontal="center" vertical="center"/>
    </xf>
    <xf numFmtId="0" fontId="53" fillId="3" borderId="13"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4" xfId="1" applyFont="1" applyFill="1" applyBorder="1" applyAlignment="1">
      <alignment horizontal="left" vertical="top" wrapText="1"/>
    </xf>
    <xf numFmtId="0" fontId="59" fillId="3" borderId="95" xfId="0" applyFont="1" applyFill="1" applyBorder="1" applyAlignment="1">
      <alignment vertical="center" wrapText="1"/>
    </xf>
    <xf numFmtId="0" fontId="59" fillId="3" borderId="96" xfId="0" applyFont="1" applyFill="1" applyBorder="1" applyAlignment="1">
      <alignment vertical="center" wrapText="1"/>
    </xf>
    <xf numFmtId="0" fontId="60" fillId="4" borderId="90" xfId="2" applyFont="1" applyFill="1" applyBorder="1" applyAlignment="1">
      <alignment horizontal="center" vertical="center" wrapText="1"/>
    </xf>
    <xf numFmtId="0" fontId="60" fillId="4" borderId="115" xfId="2" applyFont="1" applyFill="1" applyBorder="1" applyAlignment="1">
      <alignment horizontal="center" vertical="center" wrapText="1"/>
    </xf>
    <xf numFmtId="0" fontId="60" fillId="4" borderId="116" xfId="1" applyFont="1" applyFill="1" applyBorder="1" applyAlignment="1">
      <alignment horizontal="center" vertical="center"/>
    </xf>
    <xf numFmtId="0" fontId="60" fillId="4" borderId="112" xfId="1" applyFont="1" applyFill="1" applyBorder="1" applyAlignment="1">
      <alignment horizontal="center" vertical="center"/>
    </xf>
    <xf numFmtId="0" fontId="56" fillId="4" borderId="9" xfId="1" applyFont="1" applyFill="1" applyBorder="1" applyAlignment="1">
      <alignment horizontal="center" vertical="center" wrapText="1"/>
    </xf>
    <xf numFmtId="0" fontId="56" fillId="4" borderId="10" xfId="1" applyFont="1" applyFill="1" applyBorder="1" applyAlignment="1">
      <alignment horizontal="center" vertical="center" wrapText="1"/>
    </xf>
    <xf numFmtId="0" fontId="56" fillId="4" borderId="112" xfId="1" applyFont="1" applyFill="1" applyBorder="1" applyAlignment="1">
      <alignment horizontal="center" vertical="center" wrapText="1"/>
    </xf>
    <xf numFmtId="0" fontId="57" fillId="3" borderId="11" xfId="1" quotePrefix="1" applyFont="1" applyFill="1" applyBorder="1" applyAlignment="1">
      <alignment horizontal="left" vertical="top" wrapText="1"/>
    </xf>
    <xf numFmtId="0" fontId="57" fillId="3" borderId="12" xfId="1" quotePrefix="1" applyFont="1" applyFill="1" applyBorder="1" applyAlignment="1">
      <alignment horizontal="left" vertical="top" wrapText="1"/>
    </xf>
    <xf numFmtId="0" fontId="58" fillId="3" borderId="12" xfId="1" quotePrefix="1" applyFont="1" applyFill="1" applyBorder="1" applyAlignment="1">
      <alignment horizontal="left" vertical="top" wrapText="1"/>
    </xf>
    <xf numFmtId="0" fontId="58" fillId="3" borderId="113" xfId="1" quotePrefix="1" applyFont="1" applyFill="1" applyBorder="1" applyAlignment="1">
      <alignment horizontal="left" vertical="top" wrapText="1"/>
    </xf>
    <xf numFmtId="0" fontId="52" fillId="3" borderId="15" xfId="1" quotePrefix="1" applyFont="1" applyFill="1" applyBorder="1" applyAlignment="1">
      <alignment horizontal="justify" vertical="center" wrapText="1"/>
    </xf>
    <xf numFmtId="0" fontId="52" fillId="3" borderId="16" xfId="1" quotePrefix="1" applyFont="1" applyFill="1" applyBorder="1" applyAlignment="1">
      <alignment horizontal="justify" vertical="center" wrapText="1"/>
    </xf>
    <xf numFmtId="0" fontId="52" fillId="3" borderId="114" xfId="1" quotePrefix="1" applyFont="1" applyFill="1" applyBorder="1" applyAlignment="1">
      <alignment horizontal="justify" vertical="center" wrapText="1"/>
    </xf>
    <xf numFmtId="0" fontId="53" fillId="0" borderId="13"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4" xfId="1" quotePrefix="1" applyFont="1" applyBorder="1" applyAlignment="1">
      <alignment horizontal="left" vertical="top" wrapText="1"/>
    </xf>
    <xf numFmtId="0" fontId="59" fillId="3" borderId="19" xfId="0" applyFont="1" applyFill="1" applyBorder="1" applyAlignment="1">
      <alignment horizontal="left" vertical="center" wrapText="1"/>
    </xf>
    <xf numFmtId="0" fontId="59" fillId="3" borderId="17" xfId="0" applyFont="1" applyFill="1" applyBorder="1" applyAlignment="1">
      <alignment horizontal="left" vertical="center" wrapText="1"/>
    </xf>
    <xf numFmtId="0" fontId="59" fillId="3" borderId="17" xfId="0" applyFont="1" applyFill="1" applyBorder="1" applyAlignment="1">
      <alignment vertical="center" wrapText="1"/>
    </xf>
    <xf numFmtId="0" fontId="8" fillId="3" borderId="20" xfId="1" applyFill="1" applyBorder="1" applyAlignment="1">
      <alignment horizontal="left" vertical="top" wrapText="1"/>
    </xf>
    <xf numFmtId="0" fontId="8" fillId="3" borderId="21" xfId="1" applyFill="1" applyBorder="1" applyAlignment="1">
      <alignment horizontal="left" vertical="top" wrapText="1"/>
    </xf>
    <xf numFmtId="0" fontId="8" fillId="3" borderId="22" xfId="1" applyFill="1" applyBorder="1" applyAlignment="1">
      <alignment horizontal="left" vertical="top" wrapText="1"/>
    </xf>
    <xf numFmtId="0" fontId="8" fillId="3" borderId="13" xfId="1" applyFill="1" applyBorder="1" applyAlignment="1">
      <alignment horizontal="left" vertical="top" wrapText="1"/>
    </xf>
    <xf numFmtId="0" fontId="8" fillId="3" borderId="0" xfId="1" applyFill="1" applyAlignment="1">
      <alignment horizontal="left" vertical="top" wrapText="1"/>
    </xf>
    <xf numFmtId="0" fontId="8" fillId="3" borderId="14" xfId="1" applyFill="1" applyBorder="1" applyAlignment="1">
      <alignment horizontal="left" vertical="top" wrapText="1"/>
    </xf>
    <xf numFmtId="0" fontId="59" fillId="3" borderId="31" xfId="0" applyFont="1" applyFill="1" applyBorder="1" applyAlignment="1">
      <alignment horizontal="left" vertical="center" wrapText="1"/>
    </xf>
    <xf numFmtId="0" fontId="59" fillId="3" borderId="33" xfId="0" applyFont="1" applyFill="1" applyBorder="1" applyAlignment="1">
      <alignment horizontal="left" vertical="center" wrapText="1"/>
    </xf>
    <xf numFmtId="0" fontId="53" fillId="3" borderId="31" xfId="1" applyFont="1" applyFill="1" applyBorder="1" applyAlignment="1">
      <alignment horizontal="justify" vertical="center" wrapText="1"/>
    </xf>
    <xf numFmtId="0" fontId="53" fillId="3" borderId="120" xfId="1" applyFont="1" applyFill="1" applyBorder="1" applyAlignment="1">
      <alignment horizontal="justify" vertical="center" wrapText="1"/>
    </xf>
    <xf numFmtId="0" fontId="69" fillId="3" borderId="0" xfId="1" applyFont="1" applyFill="1" applyAlignment="1">
      <alignment horizontal="left"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69" fillId="3" borderId="0" xfId="1" applyFont="1" applyFill="1" applyAlignment="1">
      <alignment horizontal="center" vertical="center" wrapText="1"/>
    </xf>
    <xf numFmtId="0" fontId="69" fillId="3" borderId="0" xfId="1" applyFont="1" applyFill="1" applyAlignment="1">
      <alignment horizontal="justify" vertical="center" wrapText="1"/>
    </xf>
    <xf numFmtId="9" fontId="18" fillId="0" borderId="46" xfId="4" applyFont="1" applyBorder="1" applyAlignment="1">
      <alignment horizontal="center" vertical="center" wrapText="1"/>
    </xf>
    <xf numFmtId="9" fontId="18" fillId="0" borderId="30" xfId="4" applyFont="1" applyBorder="1" applyAlignment="1">
      <alignment horizontal="center" vertical="center" wrapText="1"/>
    </xf>
    <xf numFmtId="9" fontId="18" fillId="0" borderId="49" xfId="4" applyFont="1" applyBorder="1" applyAlignment="1">
      <alignment horizontal="center" vertical="center" wrapText="1"/>
    </xf>
    <xf numFmtId="0" fontId="23" fillId="0" borderId="46" xfId="0" applyFont="1" applyBorder="1" applyAlignment="1">
      <alignment horizontal="center" vertical="center" wrapText="1"/>
    </xf>
    <xf numFmtId="0" fontId="23" fillId="0" borderId="30" xfId="0" applyFont="1" applyBorder="1" applyAlignment="1">
      <alignment horizontal="center" vertical="center" wrapText="1"/>
    </xf>
    <xf numFmtId="0" fontId="23" fillId="0" borderId="49" xfId="0" applyFont="1" applyBorder="1" applyAlignment="1">
      <alignment horizontal="center" vertical="center" wrapText="1"/>
    </xf>
    <xf numFmtId="0" fontId="18" fillId="0" borderId="46" xfId="0" applyFont="1" applyBorder="1" applyAlignment="1">
      <alignment horizontal="center" vertical="center" wrapText="1"/>
    </xf>
    <xf numFmtId="0" fontId="18" fillId="0" borderId="30" xfId="0" applyFont="1" applyBorder="1" applyAlignment="1">
      <alignment horizontal="center" vertical="center" wrapText="1"/>
    </xf>
    <xf numFmtId="0" fontId="18" fillId="0" borderId="49" xfId="0" applyFont="1" applyBorder="1" applyAlignment="1">
      <alignment horizontal="center" vertical="center" wrapText="1"/>
    </xf>
    <xf numFmtId="0" fontId="18" fillId="0" borderId="83" xfId="0" applyFont="1" applyBorder="1" applyAlignment="1">
      <alignment horizontal="center" vertical="center" wrapText="1"/>
    </xf>
    <xf numFmtId="0" fontId="18" fillId="0" borderId="84" xfId="0" applyFont="1" applyBorder="1" applyAlignment="1">
      <alignment horizontal="center" vertical="center" wrapText="1"/>
    </xf>
    <xf numFmtId="0" fontId="18" fillId="0" borderId="98" xfId="0" applyFont="1" applyBorder="1" applyAlignment="1">
      <alignment horizontal="center" vertical="center" wrapText="1"/>
    </xf>
    <xf numFmtId="0" fontId="18" fillId="0" borderId="104" xfId="0" applyFont="1" applyBorder="1" applyAlignment="1">
      <alignment horizontal="center" vertical="center" wrapText="1"/>
    </xf>
    <xf numFmtId="0" fontId="18" fillId="0" borderId="47" xfId="0" applyFont="1" applyBorder="1" applyAlignment="1">
      <alignment horizontal="center" vertical="center" wrapText="1"/>
    </xf>
    <xf numFmtId="0" fontId="18" fillId="0" borderId="105" xfId="0" applyFont="1" applyBorder="1" applyAlignment="1">
      <alignment horizontal="center" vertical="center" wrapText="1"/>
    </xf>
    <xf numFmtId="0" fontId="18" fillId="11" borderId="106" xfId="0" applyFont="1" applyFill="1" applyBorder="1" applyAlignment="1">
      <alignment horizontal="center" vertical="center" wrapText="1"/>
    </xf>
    <xf numFmtId="0" fontId="18" fillId="11" borderId="107" xfId="0" applyFont="1" applyFill="1" applyBorder="1" applyAlignment="1">
      <alignment horizontal="center" vertical="center" wrapText="1"/>
    </xf>
    <xf numFmtId="0" fontId="18" fillId="11" borderId="108" xfId="0" applyFont="1" applyFill="1" applyBorder="1" applyAlignment="1">
      <alignment horizontal="center" vertical="center" wrapText="1"/>
    </xf>
    <xf numFmtId="0" fontId="18" fillId="0" borderId="8" xfId="0" applyFont="1" applyBorder="1" applyAlignment="1">
      <alignment horizontal="center" vertical="center" wrapText="1"/>
    </xf>
    <xf numFmtId="0" fontId="18" fillId="0" borderId="106" xfId="0" applyFont="1" applyBorder="1" applyAlignment="1">
      <alignment horizontal="center" vertical="center" wrapText="1"/>
    </xf>
    <xf numFmtId="0" fontId="18" fillId="0" borderId="107" xfId="0" applyFont="1" applyBorder="1" applyAlignment="1">
      <alignment horizontal="center" vertical="center" wrapText="1"/>
    </xf>
    <xf numFmtId="0" fontId="18" fillId="0" borderId="108" xfId="0" applyFont="1" applyBorder="1" applyAlignment="1">
      <alignment horizontal="center" vertical="center" wrapText="1"/>
    </xf>
    <xf numFmtId="0" fontId="52" fillId="0" borderId="46" xfId="0" applyFont="1" applyBorder="1" applyAlignment="1">
      <alignment horizontal="center" vertical="center" wrapText="1"/>
    </xf>
    <xf numFmtId="0" fontId="52" fillId="0" borderId="30" xfId="0" applyFont="1" applyBorder="1" applyAlignment="1">
      <alignment horizontal="center" vertical="center" wrapText="1"/>
    </xf>
    <xf numFmtId="0" fontId="52" fillId="0" borderId="49" xfId="0" applyFont="1" applyBorder="1" applyAlignment="1">
      <alignment horizontal="center" vertical="center" wrapText="1"/>
    </xf>
    <xf numFmtId="0" fontId="56" fillId="4" borderId="8" xfId="0" applyFont="1" applyFill="1" applyBorder="1" applyAlignment="1">
      <alignment horizontal="left" vertical="center"/>
    </xf>
    <xf numFmtId="0" fontId="56" fillId="4" borderId="34" xfId="0" applyFont="1" applyFill="1" applyBorder="1" applyAlignment="1">
      <alignment horizontal="left" vertical="center"/>
    </xf>
    <xf numFmtId="0" fontId="23" fillId="0" borderId="37" xfId="0" applyFont="1" applyBorder="1" applyAlignment="1">
      <alignment horizontal="center" vertical="center" wrapText="1"/>
    </xf>
    <xf numFmtId="0" fontId="23" fillId="0" borderId="8" xfId="0" applyFont="1" applyBorder="1" applyAlignment="1">
      <alignment horizontal="center" vertical="center" wrapText="1"/>
    </xf>
    <xf numFmtId="0" fontId="23" fillId="0" borderId="26" xfId="0" applyFont="1" applyBorder="1" applyAlignment="1">
      <alignment horizontal="center" vertical="center" wrapText="1"/>
    </xf>
    <xf numFmtId="0" fontId="71" fillId="0" borderId="37" xfId="0" applyFont="1" applyBorder="1" applyAlignment="1">
      <alignment horizontal="center" vertical="center" wrapText="1"/>
    </xf>
    <xf numFmtId="0" fontId="71" fillId="0" borderId="8" xfId="0" applyFont="1" applyBorder="1" applyAlignment="1">
      <alignment horizontal="center" vertical="center" wrapText="1"/>
    </xf>
    <xf numFmtId="0" fontId="71" fillId="0" borderId="26" xfId="0" applyFont="1" applyBorder="1" applyAlignment="1">
      <alignment horizontal="center" vertical="center" wrapText="1"/>
    </xf>
    <xf numFmtId="9" fontId="18" fillId="0" borderId="37" xfId="4" applyFont="1" applyBorder="1" applyAlignment="1">
      <alignment horizontal="center" vertical="center" wrapText="1"/>
    </xf>
    <xf numFmtId="9" fontId="18" fillId="0" borderId="8" xfId="4" applyFont="1" applyBorder="1" applyAlignment="1">
      <alignment horizontal="center" vertical="center" wrapText="1"/>
    </xf>
    <xf numFmtId="9" fontId="18" fillId="0" borderId="26" xfId="4" applyFont="1" applyBorder="1" applyAlignment="1">
      <alignment horizontal="center" vertical="center" wrapText="1"/>
    </xf>
    <xf numFmtId="0" fontId="18" fillId="0" borderId="37" xfId="0" applyFont="1" applyBorder="1" applyAlignment="1">
      <alignment horizontal="center" vertical="center" wrapText="1"/>
    </xf>
    <xf numFmtId="0" fontId="18" fillId="0" borderId="26" xfId="0" applyFont="1" applyBorder="1" applyAlignment="1">
      <alignment horizontal="center" vertical="center" wrapText="1"/>
    </xf>
    <xf numFmtId="0" fontId="64" fillId="4" borderId="102" xfId="0" applyFont="1" applyFill="1" applyBorder="1" applyAlignment="1">
      <alignment horizontal="center" vertical="center" wrapText="1"/>
    </xf>
    <xf numFmtId="0" fontId="64" fillId="4" borderId="72" xfId="0" applyFont="1" applyFill="1" applyBorder="1" applyAlignment="1">
      <alignment horizontal="center" vertical="center" wrapText="1"/>
    </xf>
    <xf numFmtId="0" fontId="64" fillId="4" borderId="99" xfId="0" applyFont="1" applyFill="1" applyBorder="1" applyAlignment="1">
      <alignment horizontal="center" vertical="center"/>
    </xf>
    <xf numFmtId="0" fontId="64" fillId="4" borderId="100" xfId="0" applyFont="1" applyFill="1" applyBorder="1" applyAlignment="1">
      <alignment horizontal="center" vertical="center"/>
    </xf>
    <xf numFmtId="0" fontId="64" fillId="4" borderId="101" xfId="0" applyFont="1" applyFill="1" applyBorder="1" applyAlignment="1">
      <alignment horizontal="center" vertical="center"/>
    </xf>
    <xf numFmtId="0" fontId="64" fillId="4" borderId="58" xfId="0" applyFont="1" applyFill="1" applyBorder="1" applyAlignment="1">
      <alignment horizontal="center" vertical="center"/>
    </xf>
    <xf numFmtId="0" fontId="64" fillId="4" borderId="0" xfId="0" applyFont="1" applyFill="1" applyAlignment="1">
      <alignment horizontal="center" vertical="center"/>
    </xf>
    <xf numFmtId="0" fontId="62" fillId="3" borderId="35" xfId="0" applyFont="1" applyFill="1" applyBorder="1" applyAlignment="1">
      <alignment horizontal="center" vertical="center"/>
    </xf>
    <xf numFmtId="0" fontId="62" fillId="3" borderId="12" xfId="0" applyFont="1" applyFill="1" applyBorder="1" applyAlignment="1">
      <alignment horizontal="center" vertical="center"/>
    </xf>
    <xf numFmtId="0" fontId="62" fillId="3" borderId="36" xfId="0" applyFont="1" applyFill="1" applyBorder="1" applyAlignment="1">
      <alignment horizontal="center" vertical="center"/>
    </xf>
    <xf numFmtId="0" fontId="62" fillId="3" borderId="0" xfId="0" applyFont="1" applyFill="1" applyAlignment="1">
      <alignment horizontal="center" vertical="center"/>
    </xf>
    <xf numFmtId="0" fontId="64" fillId="4" borderId="41" xfId="0" applyFont="1" applyFill="1" applyBorder="1" applyAlignment="1">
      <alignment horizontal="center" vertical="center" textRotation="1"/>
    </xf>
    <xf numFmtId="0" fontId="64" fillId="4" borderId="72" xfId="0" applyFont="1" applyFill="1" applyBorder="1" applyAlignment="1">
      <alignment horizontal="center" vertical="center" textRotation="1"/>
    </xf>
    <xf numFmtId="0" fontId="64" fillId="4" borderId="58" xfId="0" applyFont="1" applyFill="1" applyBorder="1" applyAlignment="1">
      <alignment horizontal="center" vertical="center" wrapText="1"/>
    </xf>
    <xf numFmtId="0" fontId="2" fillId="3" borderId="8" xfId="0" applyFont="1" applyFill="1" applyBorder="1" applyAlignment="1" applyProtection="1">
      <alignment horizontal="left" vertical="center"/>
      <protection locked="0"/>
    </xf>
    <xf numFmtId="0" fontId="2" fillId="3" borderId="8" xfId="0" applyFont="1" applyFill="1" applyBorder="1" applyAlignment="1" applyProtection="1">
      <alignment horizontal="left" vertical="center" wrapText="1"/>
      <protection locked="0"/>
    </xf>
    <xf numFmtId="0" fontId="64" fillId="16" borderId="41" xfId="0" applyFont="1" applyFill="1" applyBorder="1" applyAlignment="1" applyProtection="1">
      <alignment horizontal="center" vertical="center" wrapText="1"/>
      <protection locked="0"/>
    </xf>
    <xf numFmtId="0" fontId="64" fillId="16" borderId="72" xfId="0" applyFont="1" applyFill="1" applyBorder="1" applyAlignment="1" applyProtection="1">
      <alignment horizontal="center" vertical="center" wrapText="1"/>
      <protection locked="0"/>
    </xf>
    <xf numFmtId="0" fontId="64" fillId="16" borderId="54" xfId="0" applyFont="1" applyFill="1" applyBorder="1" applyAlignment="1" applyProtection="1">
      <alignment horizontal="center" vertical="center"/>
      <protection locked="0"/>
    </xf>
    <xf numFmtId="0" fontId="64" fillId="16" borderId="55" xfId="0" applyFont="1" applyFill="1" applyBorder="1" applyAlignment="1" applyProtection="1">
      <alignment horizontal="center" vertical="center"/>
      <protection locked="0"/>
    </xf>
    <xf numFmtId="0" fontId="64" fillId="4" borderId="41" xfId="0" applyFont="1" applyFill="1" applyBorder="1" applyAlignment="1">
      <alignment horizontal="center" vertical="center" wrapText="1"/>
    </xf>
    <xf numFmtId="0" fontId="64" fillId="4" borderId="41" xfId="0" applyFont="1" applyFill="1" applyBorder="1" applyAlignment="1">
      <alignment vertical="center" wrapText="1"/>
    </xf>
    <xf numFmtId="0" fontId="64" fillId="4" borderId="72" xfId="0" applyFont="1" applyFill="1" applyBorder="1" applyAlignment="1">
      <alignment vertical="center" wrapText="1"/>
    </xf>
    <xf numFmtId="0" fontId="64" fillId="4" borderId="103" xfId="0" applyFont="1" applyFill="1" applyBorder="1" applyAlignment="1">
      <alignment horizontal="center" vertical="center"/>
    </xf>
    <xf numFmtId="0" fontId="64" fillId="4" borderId="55" xfId="0" applyFont="1" applyFill="1" applyBorder="1" applyAlignment="1">
      <alignment horizontal="center" vertical="center"/>
    </xf>
    <xf numFmtId="0" fontId="64" fillId="4" borderId="56" xfId="0" applyFont="1" applyFill="1" applyBorder="1" applyAlignment="1">
      <alignment horizontal="center" vertical="center"/>
    </xf>
    <xf numFmtId="0" fontId="52" fillId="3" borderId="8" xfId="0" applyFont="1" applyFill="1" applyBorder="1" applyAlignment="1">
      <alignment horizontal="center" vertical="center" wrapText="1"/>
    </xf>
    <xf numFmtId="0" fontId="52" fillId="3" borderId="26" xfId="0" applyFont="1" applyFill="1" applyBorder="1" applyAlignment="1">
      <alignment horizontal="center" vertical="center" wrapText="1"/>
    </xf>
    <xf numFmtId="0" fontId="18" fillId="0" borderId="85" xfId="0" applyFont="1" applyBorder="1" applyAlignment="1">
      <alignment horizontal="center" vertical="center" wrapText="1"/>
    </xf>
    <xf numFmtId="0" fontId="18" fillId="0" borderId="86" xfId="0" applyFont="1" applyBorder="1" applyAlignment="1">
      <alignment horizontal="center" vertical="center" wrapText="1"/>
    </xf>
    <xf numFmtId="0" fontId="18" fillId="0" borderId="87" xfId="0" applyFont="1" applyBorder="1" applyAlignment="1">
      <alignment horizontal="center" vertical="center" wrapText="1"/>
    </xf>
    <xf numFmtId="1" fontId="18" fillId="0" borderId="8" xfId="4" applyNumberFormat="1" applyFont="1" applyBorder="1" applyAlignment="1">
      <alignment vertical="center" wrapText="1"/>
    </xf>
    <xf numFmtId="1" fontId="18" fillId="0" borderId="26" xfId="4" applyNumberFormat="1" applyFont="1" applyBorder="1" applyAlignment="1">
      <alignment vertical="center" wrapText="1"/>
    </xf>
    <xf numFmtId="0" fontId="70" fillId="10" borderId="0" xfId="0" applyFont="1" applyFill="1" applyAlignment="1">
      <alignment horizontal="center" vertical="center" wrapText="1"/>
    </xf>
    <xf numFmtId="0" fontId="18" fillId="0" borderId="85" xfId="0" applyFont="1" applyBorder="1" applyAlignment="1">
      <alignment horizontal="center" vertical="top" wrapText="1"/>
    </xf>
    <xf numFmtId="0" fontId="18" fillId="0" borderId="86" xfId="0" applyFont="1" applyBorder="1" applyAlignment="1">
      <alignment horizontal="center" vertical="top" wrapText="1"/>
    </xf>
    <xf numFmtId="0" fontId="18" fillId="0" borderId="87" xfId="0" applyFont="1" applyBorder="1" applyAlignment="1">
      <alignment horizontal="center" vertical="top" wrapText="1"/>
    </xf>
    <xf numFmtId="0" fontId="18" fillId="0" borderId="46" xfId="0" applyFont="1" applyBorder="1" applyAlignment="1">
      <alignment horizontal="center" vertical="top" wrapText="1"/>
    </xf>
    <xf numFmtId="0" fontId="18" fillId="0" borderId="30" xfId="0" applyFont="1" applyBorder="1" applyAlignment="1">
      <alignment horizontal="center" vertical="top" wrapText="1"/>
    </xf>
    <xf numFmtId="0" fontId="18" fillId="0" borderId="49" xfId="0" applyFont="1" applyBorder="1" applyAlignment="1">
      <alignment horizontal="center" vertical="top" wrapText="1"/>
    </xf>
    <xf numFmtId="0" fontId="18" fillId="0" borderId="0" xfId="0" applyFont="1" applyAlignment="1">
      <alignment horizontal="center" vertical="center" wrapText="1"/>
    </xf>
    <xf numFmtId="0" fontId="23" fillId="0" borderId="25" xfId="0" applyFont="1" applyBorder="1" applyAlignment="1">
      <alignment horizontal="center" vertical="center" wrapText="1"/>
    </xf>
    <xf numFmtId="0" fontId="27" fillId="0" borderId="46" xfId="0" applyFont="1" applyBorder="1" applyAlignment="1">
      <alignment horizontal="center" vertical="center" wrapText="1"/>
    </xf>
    <xf numFmtId="0" fontId="27" fillId="0" borderId="30" xfId="0" applyFont="1" applyBorder="1" applyAlignment="1">
      <alignment horizontal="center" vertical="center" wrapText="1"/>
    </xf>
    <xf numFmtId="0" fontId="27" fillId="0" borderId="49" xfId="0" applyFont="1" applyBorder="1" applyAlignment="1">
      <alignment horizontal="center" vertical="center" wrapText="1"/>
    </xf>
    <xf numFmtId="0" fontId="0" fillId="0" borderId="46" xfId="0" applyBorder="1" applyAlignment="1">
      <alignment horizontal="center" vertical="center" wrapText="1"/>
    </xf>
    <xf numFmtId="0" fontId="0" fillId="0" borderId="30" xfId="0" applyBorder="1" applyAlignment="1">
      <alignment horizontal="center" vertical="center" wrapText="1"/>
    </xf>
    <xf numFmtId="0" fontId="0" fillId="0" borderId="49"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87" xfId="0" applyBorder="1" applyAlignment="1">
      <alignment horizontal="center" vertical="center" wrapText="1"/>
    </xf>
    <xf numFmtId="0" fontId="0" fillId="11" borderId="106" xfId="0" applyFill="1" applyBorder="1" applyAlignment="1">
      <alignment horizontal="center" vertical="center" wrapText="1"/>
    </xf>
    <xf numFmtId="0" fontId="0" fillId="11" borderId="107" xfId="0" applyFill="1" applyBorder="1" applyAlignment="1">
      <alignment horizontal="center" vertical="center" wrapText="1"/>
    </xf>
    <xf numFmtId="0" fontId="0" fillId="11" borderId="108" xfId="0" applyFill="1" applyBorder="1" applyAlignment="1">
      <alignment horizontal="center" vertical="center" wrapText="1"/>
    </xf>
    <xf numFmtId="0" fontId="0" fillId="0" borderId="37" xfId="0" applyBorder="1" applyAlignment="1">
      <alignment horizontal="center" vertical="center" wrapText="1"/>
    </xf>
    <xf numFmtId="0" fontId="0" fillId="0" borderId="8" xfId="0" applyBorder="1" applyAlignment="1">
      <alignment horizontal="center" vertical="center" wrapText="1"/>
    </xf>
    <xf numFmtId="0" fontId="0" fillId="0" borderId="26" xfId="0" applyBorder="1" applyAlignment="1">
      <alignment horizontal="center" vertical="center" wrapText="1"/>
    </xf>
    <xf numFmtId="2" fontId="0" fillId="0" borderId="37" xfId="3" applyNumberFormat="1" applyFont="1" applyBorder="1" applyAlignment="1">
      <alignment horizontal="center" vertical="center" wrapText="1"/>
    </xf>
    <xf numFmtId="2" fontId="0" fillId="0" borderId="8" xfId="3" applyNumberFormat="1" applyFont="1" applyBorder="1" applyAlignment="1">
      <alignment horizontal="center" vertical="center" wrapText="1"/>
    </xf>
    <xf numFmtId="2" fontId="0" fillId="0" borderId="26" xfId="3" applyNumberFormat="1" applyFont="1" applyBorder="1" applyAlignment="1">
      <alignment horizontal="center" vertical="center" wrapText="1"/>
    </xf>
    <xf numFmtId="0" fontId="0" fillId="0" borderId="83" xfId="0" applyBorder="1" applyAlignment="1">
      <alignment horizontal="center" vertical="center" wrapText="1"/>
    </xf>
    <xf numFmtId="0" fontId="0" fillId="0" borderId="84" xfId="0" applyBorder="1" applyAlignment="1">
      <alignment horizontal="center" vertical="center" wrapText="1"/>
    </xf>
    <xf numFmtId="0" fontId="0" fillId="0" borderId="98" xfId="0" applyBorder="1" applyAlignment="1">
      <alignment horizontal="center" vertical="center" wrapText="1"/>
    </xf>
    <xf numFmtId="0" fontId="0" fillId="0" borderId="106" xfId="0" applyBorder="1" applyAlignment="1">
      <alignment horizontal="center" vertical="center" wrapText="1"/>
    </xf>
    <xf numFmtId="0" fontId="0" fillId="0" borderId="107" xfId="0" applyBorder="1" applyAlignment="1">
      <alignment horizontal="center" vertical="center" wrapText="1"/>
    </xf>
    <xf numFmtId="0" fontId="0" fillId="0" borderId="108" xfId="0" applyBorder="1" applyAlignment="1">
      <alignment horizontal="center" vertical="center" wrapText="1"/>
    </xf>
    <xf numFmtId="0" fontId="28" fillId="4" borderId="64" xfId="0" applyFont="1" applyFill="1" applyBorder="1" applyAlignment="1">
      <alignment horizontal="center" vertical="center"/>
    </xf>
    <xf numFmtId="0" fontId="28" fillId="4" borderId="65" xfId="0" applyFont="1" applyFill="1" applyBorder="1" applyAlignment="1">
      <alignment horizontal="center" vertical="center"/>
    </xf>
    <xf numFmtId="0" fontId="28" fillId="4" borderId="66" xfId="0" applyFont="1" applyFill="1" applyBorder="1" applyAlignment="1">
      <alignment horizontal="center" vertical="center"/>
    </xf>
    <xf numFmtId="0" fontId="28" fillId="4" borderId="0" xfId="0" applyFont="1" applyFill="1" applyAlignment="1">
      <alignment horizontal="center" vertical="center"/>
    </xf>
    <xf numFmtId="0" fontId="28" fillId="4" borderId="67" xfId="0" applyFont="1" applyFill="1" applyBorder="1" applyAlignment="1">
      <alignment horizontal="center" vertical="center"/>
    </xf>
    <xf numFmtId="0" fontId="28" fillId="4" borderId="68" xfId="0" applyFont="1" applyFill="1" applyBorder="1" applyAlignment="1">
      <alignment horizontal="center" vertical="center"/>
    </xf>
    <xf numFmtId="0" fontId="6" fillId="3" borderId="61" xfId="0" applyFont="1" applyFill="1" applyBorder="1" applyAlignment="1">
      <alignment horizontal="center" vertical="center"/>
    </xf>
    <xf numFmtId="0" fontId="6" fillId="3" borderId="58" xfId="0" applyFont="1" applyFill="1" applyBorder="1" applyAlignment="1">
      <alignment horizontal="center" vertical="center"/>
    </xf>
    <xf numFmtId="0" fontId="6" fillId="3" borderId="57" xfId="0" applyFont="1" applyFill="1" applyBorder="1" applyAlignment="1">
      <alignment horizontal="center" vertical="center"/>
    </xf>
    <xf numFmtId="0" fontId="6" fillId="3" borderId="70" xfId="0" applyFont="1" applyFill="1" applyBorder="1" applyAlignment="1">
      <alignment horizontal="center" vertical="center"/>
    </xf>
    <xf numFmtId="0" fontId="6" fillId="3" borderId="0" xfId="0" applyFont="1" applyFill="1" applyAlignment="1">
      <alignment horizontal="center" vertical="center"/>
    </xf>
    <xf numFmtId="0" fontId="6" fillId="3" borderId="71"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6" xfId="0" applyFont="1" applyFill="1" applyBorder="1" applyAlignment="1">
      <alignment horizontal="center" vertical="center"/>
    </xf>
    <xf numFmtId="0" fontId="4" fillId="4" borderId="40"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43" xfId="0" applyFont="1" applyFill="1" applyBorder="1" applyAlignment="1">
      <alignment horizontal="center" vertical="center"/>
    </xf>
    <xf numFmtId="0" fontId="4" fillId="4" borderId="40" xfId="0" applyFont="1" applyFill="1" applyBorder="1" applyAlignment="1">
      <alignment horizontal="center" vertical="center" textRotation="1"/>
    </xf>
    <xf numFmtId="0" fontId="4" fillId="4" borderId="41" xfId="0" applyFont="1" applyFill="1" applyBorder="1" applyAlignment="1">
      <alignment horizontal="center" vertical="center" textRotation="1"/>
    </xf>
    <xf numFmtId="0" fontId="4" fillId="4" borderId="41" xfId="0" applyFont="1" applyFill="1" applyBorder="1" applyAlignment="1">
      <alignment horizontal="center" vertical="center"/>
    </xf>
    <xf numFmtId="3" fontId="4" fillId="4" borderId="40" xfId="0" applyNumberFormat="1" applyFont="1" applyFill="1" applyBorder="1" applyAlignment="1">
      <alignment horizontal="center" vertical="center"/>
    </xf>
    <xf numFmtId="3" fontId="4" fillId="4" borderId="41" xfId="0" applyNumberFormat="1" applyFont="1" applyFill="1" applyBorder="1" applyAlignment="1">
      <alignment horizontal="center" vertical="center"/>
    </xf>
    <xf numFmtId="0" fontId="4" fillId="4" borderId="40" xfId="0" applyFont="1" applyFill="1" applyBorder="1" applyAlignment="1">
      <alignment horizontal="center" vertical="center" textRotation="90" wrapText="1"/>
    </xf>
    <xf numFmtId="0" fontId="4" fillId="4" borderId="41" xfId="0" applyFont="1" applyFill="1" applyBorder="1" applyAlignment="1">
      <alignment horizontal="center" vertical="center" textRotation="90" wrapText="1"/>
    </xf>
    <xf numFmtId="0" fontId="4" fillId="4" borderId="4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4" fillId="4" borderId="42" xfId="0" applyFont="1" applyFill="1" applyBorder="1" applyAlignment="1">
      <alignment horizontal="center" vertical="center" wrapText="1"/>
    </xf>
    <xf numFmtId="0" fontId="4" fillId="4" borderId="52" xfId="0" applyFont="1" applyFill="1" applyBorder="1" applyAlignment="1">
      <alignment horizontal="center" vertical="center" wrapText="1"/>
    </xf>
    <xf numFmtId="0" fontId="4" fillId="4" borderId="43" xfId="0" applyFont="1" applyFill="1" applyBorder="1" applyAlignment="1">
      <alignment horizontal="center" vertical="center" wrapText="1"/>
    </xf>
    <xf numFmtId="0" fontId="5" fillId="4" borderId="62" xfId="0" applyFont="1" applyFill="1" applyBorder="1" applyAlignment="1">
      <alignment horizontal="left" vertical="center"/>
    </xf>
    <xf numFmtId="0" fontId="5" fillId="4" borderId="63" xfId="0" applyFont="1" applyFill="1" applyBorder="1" applyAlignment="1">
      <alignment horizontal="left" vertical="center"/>
    </xf>
    <xf numFmtId="0" fontId="5" fillId="4" borderId="69" xfId="0" applyFont="1" applyFill="1" applyBorder="1" applyAlignment="1">
      <alignment horizontal="left" vertical="center"/>
    </xf>
    <xf numFmtId="0" fontId="2" fillId="3" borderId="69" xfId="0" applyFont="1" applyFill="1" applyBorder="1" applyAlignment="1" applyProtection="1">
      <alignment horizontal="left" vertical="center"/>
      <protection locked="0"/>
    </xf>
    <xf numFmtId="0" fontId="2" fillId="3" borderId="62" xfId="0" applyFont="1" applyFill="1" applyBorder="1" applyAlignment="1" applyProtection="1">
      <alignment horizontal="left" vertical="center"/>
      <protection locked="0"/>
    </xf>
    <xf numFmtId="0" fontId="2" fillId="3" borderId="62" xfId="0" applyFont="1" applyFill="1" applyBorder="1" applyAlignment="1" applyProtection="1">
      <alignment horizontal="left" vertical="center" wrapText="1"/>
      <protection locked="0"/>
    </xf>
    <xf numFmtId="0" fontId="2" fillId="3" borderId="63" xfId="0" applyFont="1" applyFill="1" applyBorder="1" applyAlignment="1" applyProtection="1">
      <alignment horizontal="left" vertical="center"/>
      <protection locked="0"/>
    </xf>
    <xf numFmtId="0" fontId="27" fillId="0" borderId="37" xfId="0" applyFont="1" applyBorder="1" applyAlignment="1">
      <alignment horizontal="center" vertical="center" wrapText="1"/>
    </xf>
    <xf numFmtId="0" fontId="27" fillId="0" borderId="8" xfId="0" applyFont="1" applyBorder="1" applyAlignment="1">
      <alignment horizontal="center" vertical="center" wrapText="1"/>
    </xf>
    <xf numFmtId="0" fontId="27" fillId="0" borderId="26" xfId="0" applyFont="1" applyBorder="1" applyAlignment="1">
      <alignment horizontal="center" vertical="center" wrapText="1"/>
    </xf>
    <xf numFmtId="0" fontId="0" fillId="0" borderId="25" xfId="0" applyBorder="1" applyAlignment="1">
      <alignment horizontal="center" vertical="center" wrapText="1"/>
    </xf>
    <xf numFmtId="0" fontId="27" fillId="0" borderId="25" xfId="0" applyFont="1" applyBorder="1" applyAlignment="1">
      <alignment horizontal="center" vertical="center" wrapText="1"/>
    </xf>
    <xf numFmtId="0" fontId="0" fillId="0" borderId="8" xfId="0" applyBorder="1" applyAlignment="1">
      <alignment horizontal="center" vertical="center"/>
    </xf>
    <xf numFmtId="9" fontId="0" fillId="0" borderId="30" xfId="0" applyNumberFormat="1" applyBorder="1" applyAlignment="1">
      <alignment horizontal="center" vertical="center" wrapText="1"/>
    </xf>
    <xf numFmtId="9" fontId="0" fillId="0" borderId="25" xfId="0" applyNumberFormat="1" applyBorder="1" applyAlignment="1">
      <alignment horizontal="center" vertical="center" wrapText="1"/>
    </xf>
    <xf numFmtId="0" fontId="28" fillId="4" borderId="8" xfId="0" applyFont="1" applyFill="1" applyBorder="1" applyAlignment="1">
      <alignment horizontal="center" vertical="center"/>
    </xf>
    <xf numFmtId="0" fontId="4" fillId="4" borderId="74"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44"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56" xfId="0" applyFont="1" applyFill="1" applyBorder="1" applyAlignment="1">
      <alignment horizontal="center" vertical="center"/>
    </xf>
    <xf numFmtId="0" fontId="6" fillId="3" borderId="8" xfId="0" applyFont="1" applyFill="1" applyBorder="1" applyAlignment="1">
      <alignment horizontal="center" vertical="center"/>
    </xf>
    <xf numFmtId="0" fontId="5" fillId="4" borderId="8" xfId="0" applyFont="1" applyFill="1" applyBorder="1" applyAlignment="1">
      <alignment horizontal="left" vertical="center"/>
    </xf>
    <xf numFmtId="0" fontId="4" fillId="4" borderId="57" xfId="0" applyFont="1" applyFill="1" applyBorder="1" applyAlignment="1">
      <alignment horizontal="center" vertical="center"/>
    </xf>
    <xf numFmtId="0" fontId="2" fillId="3" borderId="31" xfId="0" applyFont="1" applyFill="1" applyBorder="1" applyAlignment="1" applyProtection="1">
      <alignment horizontal="left" vertical="center" wrapText="1"/>
      <protection locked="0"/>
    </xf>
    <xf numFmtId="0" fontId="2" fillId="3" borderId="32" xfId="0" applyFont="1" applyFill="1" applyBorder="1" applyAlignment="1" applyProtection="1">
      <alignment horizontal="left" vertical="center" wrapText="1"/>
      <protection locked="0"/>
    </xf>
    <xf numFmtId="0" fontId="2" fillId="3" borderId="33"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protection locked="0"/>
    </xf>
    <xf numFmtId="0" fontId="2" fillId="3" borderId="32" xfId="0" applyFont="1" applyFill="1" applyBorder="1" applyAlignment="1" applyProtection="1">
      <alignment horizontal="left" vertical="center"/>
      <protection locked="0"/>
    </xf>
    <xf numFmtId="0" fontId="2" fillId="3" borderId="33" xfId="0" applyFont="1" applyFill="1" applyBorder="1" applyAlignment="1" applyProtection="1">
      <alignment horizontal="left" vertical="center"/>
      <protection locked="0"/>
    </xf>
    <xf numFmtId="2" fontId="0" fillId="0" borderId="30" xfId="0" applyNumberFormat="1" applyBorder="1" applyAlignment="1">
      <alignment horizontal="center" vertical="center" wrapText="1"/>
    </xf>
    <xf numFmtId="2" fontId="0" fillId="0" borderId="25" xfId="0" applyNumberFormat="1" applyBorder="1" applyAlignment="1">
      <alignment horizontal="center" vertical="center" wrapText="1"/>
    </xf>
    <xf numFmtId="0" fontId="4" fillId="4" borderId="59" xfId="0" applyFont="1" applyFill="1" applyBorder="1" applyAlignment="1">
      <alignment horizontal="center" vertical="center"/>
    </xf>
    <xf numFmtId="0" fontId="4" fillId="4" borderId="60" xfId="0" applyFont="1" applyFill="1" applyBorder="1" applyAlignment="1">
      <alignment horizontal="center" vertical="center"/>
    </xf>
    <xf numFmtId="0" fontId="0" fillId="19" borderId="25" xfId="0" applyFill="1" applyBorder="1" applyAlignment="1">
      <alignment horizontal="center" vertical="center" wrapText="1"/>
    </xf>
    <xf numFmtId="0" fontId="0" fillId="19" borderId="8" xfId="0" applyFill="1" applyBorder="1" applyAlignment="1">
      <alignment horizontal="center" vertical="center" wrapText="1"/>
    </xf>
    <xf numFmtId="0" fontId="0" fillId="10" borderId="25" xfId="0" applyFill="1" applyBorder="1" applyAlignment="1">
      <alignment horizontal="center" vertical="center" wrapText="1"/>
    </xf>
    <xf numFmtId="0" fontId="0" fillId="10" borderId="8" xfId="0" applyFill="1" applyBorder="1" applyAlignment="1">
      <alignment horizontal="center" vertical="center" wrapText="1"/>
    </xf>
    <xf numFmtId="0" fontId="0" fillId="11" borderId="25" xfId="0" applyFill="1" applyBorder="1" applyAlignment="1">
      <alignment horizontal="center" vertical="center" wrapText="1"/>
    </xf>
    <xf numFmtId="0" fontId="0" fillId="11" borderId="8" xfId="0" applyFill="1" applyBorder="1" applyAlignment="1">
      <alignment horizontal="center" vertical="center" wrapText="1"/>
    </xf>
    <xf numFmtId="0" fontId="49" fillId="0" borderId="36" xfId="0" applyFont="1" applyBorder="1" applyAlignment="1">
      <alignment horizontal="left" vertical="top" wrapText="1"/>
    </xf>
    <xf numFmtId="0" fontId="49" fillId="0" borderId="0" xfId="0" applyFont="1" applyAlignment="1">
      <alignment horizontal="left" vertical="top" wrapText="1"/>
    </xf>
    <xf numFmtId="0" fontId="49" fillId="0" borderId="81" xfId="0" applyFont="1" applyBorder="1" applyAlignment="1">
      <alignment horizontal="left" vertical="top" wrapText="1"/>
    </xf>
    <xf numFmtId="0" fontId="49" fillId="0" borderId="36" xfId="0" applyFont="1" applyBorder="1" applyAlignment="1">
      <alignment horizontal="left" vertical="center" wrapText="1"/>
    </xf>
    <xf numFmtId="0" fontId="49" fillId="0" borderId="0" xfId="0" applyFont="1" applyAlignment="1">
      <alignment horizontal="left" vertical="center" wrapText="1"/>
    </xf>
    <xf numFmtId="0" fontId="49" fillId="0" borderId="81" xfId="0" applyFont="1" applyBorder="1" applyAlignment="1">
      <alignment horizontal="left" vertical="center" wrapText="1"/>
    </xf>
    <xf numFmtId="0" fontId="49" fillId="0" borderId="8" xfId="0" applyFont="1" applyBorder="1" applyAlignment="1">
      <alignment horizontal="left" vertical="center" wrapText="1"/>
    </xf>
    <xf numFmtId="0" fontId="45" fillId="6" borderId="0" xfId="0" applyFont="1" applyFill="1" applyAlignment="1">
      <alignment horizontal="center" vertical="center" wrapText="1" readingOrder="1"/>
    </xf>
    <xf numFmtId="0" fontId="45" fillId="6" borderId="8" xfId="0" applyFont="1" applyFill="1" applyBorder="1" applyAlignment="1">
      <alignment horizontal="center" vertical="center" wrapText="1" readingOrder="1"/>
    </xf>
    <xf numFmtId="0" fontId="43" fillId="0" borderId="78" xfId="0" applyFont="1" applyBorder="1" applyAlignment="1">
      <alignment horizontal="center" vertical="center"/>
    </xf>
    <xf numFmtId="0" fontId="43" fillId="0" borderId="12" xfId="0" applyFont="1" applyBorder="1" applyAlignment="1">
      <alignment horizontal="center" vertical="center"/>
    </xf>
    <xf numFmtId="0" fontId="15" fillId="3" borderId="21" xfId="0" applyFont="1" applyFill="1" applyBorder="1" applyAlignment="1">
      <alignment horizontal="center"/>
    </xf>
    <xf numFmtId="0" fontId="15" fillId="3" borderId="22" xfId="0" applyFont="1" applyFill="1" applyBorder="1" applyAlignment="1">
      <alignment horizontal="center"/>
    </xf>
    <xf numFmtId="0" fontId="55" fillId="0" borderId="13" xfId="0" applyFont="1" applyBorder="1" applyAlignment="1">
      <alignment horizontal="center" vertical="center" wrapText="1"/>
    </xf>
    <xf numFmtId="0" fontId="55"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4"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3"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7" xfId="0" applyFont="1" applyFill="1" applyBorder="1" applyAlignment="1">
      <alignment horizontal="center" vertical="center" wrapText="1" readingOrder="1"/>
    </xf>
    <xf numFmtId="0" fontId="33" fillId="14" borderId="28" xfId="0" applyFont="1" applyFill="1" applyBorder="1" applyAlignment="1">
      <alignment horizontal="center" vertical="center" wrapText="1" readingOrder="1"/>
    </xf>
    <xf numFmtId="0" fontId="33" fillId="14" borderId="29" xfId="0" applyFont="1" applyFill="1" applyBorder="1" applyAlignment="1">
      <alignment horizontal="center" vertical="center" wrapText="1" readingOrder="1"/>
    </xf>
    <xf numFmtId="0" fontId="14" fillId="3" borderId="8" xfId="0" applyFont="1" applyFill="1" applyBorder="1" applyAlignment="1">
      <alignment horizontal="center" vertical="center" wrapText="1"/>
    </xf>
    <xf numFmtId="0" fontId="33" fillId="13" borderId="27" xfId="0" applyFont="1" applyFill="1" applyBorder="1" applyAlignment="1">
      <alignment horizontal="center" vertical="center" wrapText="1" readingOrder="1"/>
    </xf>
    <xf numFmtId="0" fontId="33" fillId="13" borderId="28" xfId="0" applyFont="1" applyFill="1" applyBorder="1" applyAlignment="1">
      <alignment horizontal="center" vertical="center" wrapText="1" readingOrder="1"/>
    </xf>
    <xf numFmtId="0" fontId="14" fillId="3" borderId="35" xfId="0" applyFont="1" applyFill="1" applyBorder="1" applyAlignment="1">
      <alignment horizontal="center" vertical="center" wrapText="1"/>
    </xf>
    <xf numFmtId="0" fontId="14" fillId="3" borderId="39" xfId="0" applyFont="1" applyFill="1" applyBorder="1" applyAlignment="1">
      <alignment horizontal="center" vertical="center" wrapText="1"/>
    </xf>
    <xf numFmtId="0" fontId="33" fillId="18" borderId="27" xfId="0" applyFont="1" applyFill="1" applyBorder="1" applyAlignment="1">
      <alignment horizontal="center" vertical="center" wrapText="1" readingOrder="1"/>
    </xf>
    <xf numFmtId="0" fontId="33" fillId="18" borderId="28" xfId="0" applyFont="1" applyFill="1" applyBorder="1" applyAlignment="1">
      <alignment horizontal="center" vertical="center" wrapText="1" readingOrder="1"/>
    </xf>
    <xf numFmtId="0" fontId="33" fillId="7" borderId="27" xfId="0" applyFont="1" applyFill="1" applyBorder="1" applyAlignment="1">
      <alignment horizontal="center" vertical="center" wrapText="1" readingOrder="1"/>
    </xf>
    <xf numFmtId="0" fontId="33" fillId="7" borderId="28" xfId="0" applyFont="1" applyFill="1" applyBorder="1" applyAlignment="1">
      <alignment horizontal="center" vertical="center" wrapText="1" readingOrder="1"/>
    </xf>
    <xf numFmtId="0" fontId="14" fillId="0" borderId="8" xfId="0" applyFont="1" applyBorder="1" applyAlignment="1">
      <alignment horizontal="center" vertical="center" wrapText="1"/>
    </xf>
    <xf numFmtId="1" fontId="35" fillId="0" borderId="45" xfId="0" applyNumberFormat="1" applyFont="1" applyBorder="1" applyAlignment="1" applyProtection="1">
      <alignment horizontal="center" vertical="center" wrapText="1"/>
      <protection locked="0"/>
    </xf>
    <xf numFmtId="1" fontId="35" fillId="0" borderId="47" xfId="0" applyNumberFormat="1" applyFont="1" applyBorder="1" applyAlignment="1" applyProtection="1">
      <alignment horizontal="center" vertical="center" wrapText="1"/>
      <protection locked="0"/>
    </xf>
    <xf numFmtId="1" fontId="35" fillId="0" borderId="48" xfId="0" applyNumberFormat="1" applyFont="1" applyBorder="1" applyAlignment="1" applyProtection="1">
      <alignment horizontal="center" vertical="center" wrapText="1"/>
      <protection locked="0"/>
    </xf>
    <xf numFmtId="0" fontId="13" fillId="0" borderId="46" xfId="0" applyFont="1" applyBorder="1" applyAlignment="1" applyProtection="1">
      <alignment horizontal="center" vertical="center"/>
      <protection locked="0"/>
    </xf>
    <xf numFmtId="0" fontId="13" fillId="0" borderId="30" xfId="0" applyFont="1" applyBorder="1" applyAlignment="1" applyProtection="1">
      <alignment horizontal="center" vertical="center"/>
      <protection locked="0"/>
    </xf>
    <xf numFmtId="0" fontId="13" fillId="0" borderId="49" xfId="0" applyFont="1" applyBorder="1" applyAlignment="1" applyProtection="1">
      <alignment horizontal="center" vertical="center"/>
      <protection locked="0"/>
    </xf>
    <xf numFmtId="1" fontId="24" fillId="0" borderId="37" xfId="0" applyNumberFormat="1" applyFont="1" applyBorder="1" applyAlignment="1">
      <alignment horizontal="center" vertical="center"/>
    </xf>
    <xf numFmtId="0" fontId="24" fillId="0" borderId="8" xfId="0" applyFont="1" applyBorder="1" applyAlignment="1">
      <alignment horizontal="center" vertical="center"/>
    </xf>
    <xf numFmtId="0" fontId="24" fillId="0" borderId="34" xfId="0" applyFont="1" applyBorder="1" applyAlignment="1">
      <alignment horizontal="center" vertical="center"/>
    </xf>
    <xf numFmtId="0" fontId="24" fillId="0" borderId="26" xfId="0" applyFont="1" applyBorder="1" applyAlignment="1">
      <alignment horizontal="center" vertical="center"/>
    </xf>
    <xf numFmtId="1" fontId="35" fillId="0" borderId="37" xfId="0" applyNumberFormat="1" applyFont="1" applyBorder="1" applyAlignment="1">
      <alignment horizontal="center" vertical="center"/>
    </xf>
    <xf numFmtId="0" fontId="35" fillId="0" borderId="8" xfId="0" applyFont="1" applyBorder="1" applyAlignment="1">
      <alignment horizontal="center" vertical="center"/>
    </xf>
    <xf numFmtId="0" fontId="35" fillId="0" borderId="34" xfId="0" applyFont="1" applyBorder="1" applyAlignment="1">
      <alignment horizontal="center" vertical="center"/>
    </xf>
    <xf numFmtId="0" fontId="35" fillId="0" borderId="26" xfId="0" applyFont="1" applyBorder="1" applyAlignment="1">
      <alignment horizontal="center" vertical="center"/>
    </xf>
    <xf numFmtId="0" fontId="5" fillId="4" borderId="5" xfId="0" applyFont="1" applyFill="1" applyBorder="1" applyAlignment="1">
      <alignment horizontal="left" vertical="center"/>
    </xf>
    <xf numFmtId="0" fontId="5" fillId="4" borderId="6" xfId="0" applyFont="1" applyFill="1" applyBorder="1" applyAlignment="1">
      <alignment horizontal="left" vertical="center"/>
    </xf>
    <xf numFmtId="0" fontId="36" fillId="4" borderId="42" xfId="0" applyFont="1" applyFill="1" applyBorder="1" applyAlignment="1">
      <alignment horizontal="center" vertical="center"/>
    </xf>
    <xf numFmtId="0" fontId="36" fillId="4" borderId="52" xfId="0" applyFont="1" applyFill="1" applyBorder="1" applyAlignment="1">
      <alignment horizontal="center" vertical="center"/>
    </xf>
    <xf numFmtId="0" fontId="36" fillId="4" borderId="56" xfId="0" applyFont="1" applyFill="1" applyBorder="1" applyAlignment="1">
      <alignment horizontal="center" vertical="center"/>
    </xf>
    <xf numFmtId="0" fontId="36" fillId="16" borderId="44" xfId="0" applyFont="1" applyFill="1" applyBorder="1" applyAlignment="1" applyProtection="1">
      <alignment horizontal="center" vertical="center" wrapText="1"/>
      <protection locked="0"/>
    </xf>
    <xf numFmtId="0" fontId="36" fillId="4" borderId="44" xfId="0" applyFont="1" applyFill="1" applyBorder="1" applyAlignment="1" applyProtection="1">
      <alignment horizontal="center" vertical="center" wrapText="1"/>
      <protection locked="0"/>
    </xf>
    <xf numFmtId="0" fontId="36" fillId="4" borderId="40" xfId="0" applyFont="1" applyFill="1" applyBorder="1" applyAlignment="1" applyProtection="1">
      <alignment horizontal="center" vertical="center" wrapText="1"/>
      <protection locked="0"/>
    </xf>
    <xf numFmtId="0" fontId="7" fillId="3" borderId="8" xfId="0" applyFont="1" applyFill="1" applyBorder="1" applyAlignment="1">
      <alignment horizontal="center" vertical="center"/>
    </xf>
    <xf numFmtId="0" fontId="7" fillId="3" borderId="34"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3"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8" xfId="0" applyFont="1" applyFill="1" applyBorder="1" applyAlignment="1">
      <alignment horizontal="center" vertical="center" wrapText="1"/>
    </xf>
    <xf numFmtId="0" fontId="37" fillId="4" borderId="72" xfId="0" applyFont="1" applyFill="1" applyBorder="1" applyAlignment="1">
      <alignment horizontal="center" vertical="center" wrapText="1"/>
    </xf>
    <xf numFmtId="0" fontId="37" fillId="4" borderId="44" xfId="0" applyFont="1" applyFill="1" applyBorder="1" applyAlignment="1">
      <alignment horizontal="center" vertical="center" wrapText="1"/>
    </xf>
    <xf numFmtId="0" fontId="37" fillId="4" borderId="54" xfId="0" applyFont="1" applyFill="1" applyBorder="1" applyAlignment="1">
      <alignment horizontal="center" vertical="center" wrapText="1"/>
    </xf>
    <xf numFmtId="0" fontId="37" fillId="4" borderId="56" xfId="0" applyFont="1" applyFill="1" applyBorder="1" applyAlignment="1">
      <alignment horizontal="center" vertical="center" wrapText="1"/>
    </xf>
    <xf numFmtId="0" fontId="36" fillId="4" borderId="54" xfId="0" applyFont="1" applyFill="1" applyBorder="1" applyAlignment="1" applyProtection="1">
      <alignment horizontal="center" vertical="center" wrapText="1"/>
      <protection locked="0"/>
    </xf>
    <xf numFmtId="0" fontId="36" fillId="4" borderId="42" xfId="0" applyFont="1" applyFill="1" applyBorder="1" applyAlignment="1" applyProtection="1">
      <alignment horizontal="center" vertical="center" wrapText="1"/>
      <protection locked="0"/>
    </xf>
    <xf numFmtId="0" fontId="13" fillId="0" borderId="46" xfId="0" applyFont="1" applyBorder="1" applyAlignment="1">
      <alignment horizontal="center" vertical="center"/>
    </xf>
    <xf numFmtId="0" fontId="13" fillId="0" borderId="30" xfId="0" applyFont="1" applyBorder="1" applyAlignment="1">
      <alignment horizontal="center" vertical="center"/>
    </xf>
    <xf numFmtId="0" fontId="13" fillId="0" borderId="49" xfId="0" applyFont="1" applyBorder="1" applyAlignment="1">
      <alignment horizontal="center" vertical="center"/>
    </xf>
    <xf numFmtId="14" fontId="13" fillId="0" borderId="46" xfId="0" applyNumberFormat="1" applyFont="1" applyBorder="1" applyAlignment="1">
      <alignment horizontal="center" vertical="center"/>
    </xf>
    <xf numFmtId="0" fontId="13" fillId="0" borderId="46" xfId="0" applyFont="1" applyBorder="1" applyAlignment="1">
      <alignment horizontal="center" vertical="center" wrapText="1"/>
    </xf>
    <xf numFmtId="0" fontId="13" fillId="0" borderId="30" xfId="0" applyFont="1" applyBorder="1" applyAlignment="1">
      <alignment horizontal="center" vertical="center" wrapText="1"/>
    </xf>
    <xf numFmtId="0" fontId="13" fillId="0" borderId="49" xfId="0" applyFont="1" applyBorder="1" applyAlignment="1">
      <alignment horizontal="center" vertical="center" wrapText="1"/>
    </xf>
    <xf numFmtId="0" fontId="30" fillId="17" borderId="50" xfId="0" applyFont="1" applyFill="1" applyBorder="1" applyAlignment="1">
      <alignment horizontal="center"/>
    </xf>
    <xf numFmtId="0" fontId="30" fillId="17" borderId="51" xfId="0" applyFont="1" applyFill="1" applyBorder="1" applyAlignment="1">
      <alignment horizontal="center"/>
    </xf>
    <xf numFmtId="0" fontId="13" fillId="0" borderId="46" xfId="0" applyFont="1" applyBorder="1" applyAlignment="1">
      <alignment horizontal="center" wrapText="1"/>
    </xf>
    <xf numFmtId="0" fontId="13" fillId="0" borderId="30" xfId="0" applyFont="1" applyBorder="1" applyAlignment="1">
      <alignment horizontal="center"/>
    </xf>
    <xf numFmtId="0" fontId="13" fillId="0" borderId="49" xfId="0" applyFont="1" applyBorder="1" applyAlignment="1">
      <alignment horizontal="center"/>
    </xf>
    <xf numFmtId="0" fontId="13" fillId="0" borderId="46" xfId="0" applyFont="1" applyBorder="1" applyAlignment="1">
      <alignment horizontal="center"/>
    </xf>
    <xf numFmtId="14" fontId="13" fillId="0" borderId="46" xfId="0" applyNumberFormat="1" applyFont="1" applyBorder="1" applyAlignment="1">
      <alignment horizontal="center"/>
    </xf>
    <xf numFmtId="0" fontId="13" fillId="0" borderId="46" xfId="0" applyFont="1" applyBorder="1" applyAlignment="1">
      <alignment horizontal="left" vertical="top" wrapText="1"/>
    </xf>
    <xf numFmtId="0" fontId="13" fillId="0" borderId="30" xfId="0" applyFont="1" applyBorder="1" applyAlignment="1">
      <alignment horizontal="left" vertical="top"/>
    </xf>
    <xf numFmtId="0" fontId="13" fillId="0" borderId="49" xfId="0" applyFont="1" applyBorder="1" applyAlignment="1">
      <alignment horizontal="left" vertical="top"/>
    </xf>
    <xf numFmtId="0" fontId="13" fillId="0" borderId="30" xfId="0" applyFont="1" applyBorder="1" applyAlignment="1">
      <alignment horizontal="left" vertical="top" wrapText="1"/>
    </xf>
    <xf numFmtId="0" fontId="13" fillId="0" borderId="49" xfId="0" applyFont="1" applyBorder="1" applyAlignment="1">
      <alignment horizontal="left" vertical="top" wrapText="1"/>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833">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00B050"/>
        </patternFill>
      </fill>
    </dxf>
    <dxf>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theme="9"/>
        </patternFill>
      </fill>
    </dxf>
    <dxf>
      <fill>
        <patternFill>
          <bgColor theme="9"/>
        </patternFill>
      </fill>
    </dxf>
    <dxf>
      <fill>
        <patternFill>
          <bgColor theme="9"/>
        </patternFill>
      </fill>
    </dxf>
    <dxf>
      <fill>
        <patternFill>
          <bgColor rgb="FF00B050"/>
        </patternFill>
      </fill>
    </dxf>
    <dxf>
      <fill>
        <patternFill>
          <bgColor rgb="FF92D050"/>
        </patternFill>
      </fill>
    </dxf>
    <dxf>
      <fill>
        <patternFill>
          <bgColor rgb="FF00B050"/>
        </patternFill>
      </fill>
    </dxf>
    <dxf>
      <fill>
        <patternFill>
          <bgColor theme="9"/>
        </patternFill>
      </fill>
    </dxf>
    <dxf>
      <fill>
        <patternFill>
          <bgColor theme="9"/>
        </patternFill>
      </fill>
    </dxf>
    <dxf>
      <fill>
        <patternFill>
          <bgColor theme="9"/>
        </patternFill>
      </fill>
    </dxf>
    <dxf>
      <font>
        <color rgb="FF9C0006"/>
      </font>
      <fill>
        <patternFill>
          <bgColor rgb="FFFFC7CE"/>
        </patternFill>
      </fill>
    </dxf>
    <dxf>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ill>
        <patternFill>
          <bgColor rgb="FF92D050"/>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ill>
        <patternFill>
          <bgColor rgb="FFFFC7CE"/>
        </patternFill>
      </fill>
    </dxf>
    <dxf>
      <font>
        <color rgb="FF9C0006"/>
      </font>
      <fill>
        <patternFill>
          <bgColor rgb="FFFFC7CE"/>
        </patternFill>
      </fill>
    </dxf>
    <dxf>
      <font>
        <color rgb="FF9C0006"/>
      </font>
      <fill>
        <patternFill>
          <bgColor rgb="FFFFC7CE"/>
        </patternFill>
      </fill>
    </dxf>
    <dxf>
      <fill>
        <patternFill>
          <bgColor theme="9"/>
        </patternFill>
      </fill>
    </dxf>
    <dxf>
      <fill>
        <patternFill>
          <bgColor rgb="FF92D050"/>
        </patternFill>
      </fill>
    </dxf>
    <dxf>
      <fill>
        <patternFill>
          <bgColor rgb="FF00B050"/>
        </patternFill>
      </fill>
    </dxf>
    <dxf>
      <fill>
        <patternFill>
          <bgColor theme="9"/>
        </patternFill>
      </fill>
    </dxf>
    <dxf>
      <fill>
        <patternFill>
          <bgColor theme="9"/>
        </patternFill>
      </fill>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theme="7" tint="0.39994506668294322"/>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ill>
        <patternFill>
          <bgColor theme="9"/>
        </patternFill>
      </fill>
    </dxf>
    <dxf>
      <fill>
        <patternFill>
          <bgColor rgb="FFFFC7CE"/>
        </patternFill>
      </fill>
    </dxf>
    <dxf>
      <font>
        <color rgb="FF9C0006"/>
      </font>
      <fill>
        <patternFill>
          <bgColor rgb="FFFFC7CE"/>
        </patternFill>
      </fill>
    </dxf>
    <dxf>
      <font>
        <color theme="1"/>
      </font>
      <fill>
        <patternFill>
          <bgColor rgb="FF00B050"/>
        </patternFill>
      </fill>
    </dxf>
    <dxf>
      <font>
        <color rgb="FF9C5700"/>
      </font>
      <fill>
        <patternFill>
          <bgColor rgb="FFFFEB9C"/>
        </patternFill>
      </fill>
    </dxf>
    <dxf>
      <font>
        <color theme="1"/>
      </font>
      <fill>
        <patternFill>
          <bgColor rgb="FFFF0000"/>
        </patternFill>
      </fill>
    </dxf>
    <dxf>
      <font>
        <color auto="1"/>
      </font>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rgb="FF9C5700"/>
      </font>
      <fill>
        <patternFill>
          <bgColor rgb="FFFFEB9C"/>
        </patternFill>
      </fill>
    </dxf>
    <dxf>
      <font>
        <color rgb="FF006100"/>
      </font>
      <fill>
        <patternFill>
          <bgColor rgb="FFC6EFCE"/>
        </patternFill>
      </fill>
    </dxf>
    <dxf>
      <font>
        <color theme="1"/>
      </font>
      <fill>
        <patternFill>
          <bgColor rgb="FF92D050"/>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rgb="FF00B050"/>
        </patternFill>
      </fill>
    </dxf>
    <dxf>
      <font>
        <color rgb="FF9C0006"/>
      </font>
      <fill>
        <patternFill>
          <bgColor rgb="FFFFC7CE"/>
        </patternFill>
      </fill>
    </dxf>
    <dxf>
      <fill>
        <patternFill>
          <bgColor rgb="FF92D050"/>
        </patternFill>
      </fill>
    </dxf>
    <dxf>
      <fill>
        <patternFill>
          <bgColor theme="7" tint="0.39994506668294322"/>
        </patternFill>
      </fill>
    </dxf>
    <dxf>
      <font>
        <color auto="1"/>
      </font>
    </dxf>
    <dxf>
      <fill>
        <patternFill>
          <bgColor theme="7" tint="0.59996337778862885"/>
        </patternFill>
      </fill>
    </dxf>
    <dxf>
      <font>
        <color theme="1"/>
      </font>
      <fill>
        <patternFill>
          <bgColor rgb="FFFF0000"/>
        </patternFill>
      </fill>
    </dxf>
    <dxf>
      <font>
        <color theme="1"/>
      </font>
      <fill>
        <patternFill>
          <bgColor rgb="FF00B050"/>
        </patternFill>
      </fill>
    </dxf>
    <dxf>
      <font>
        <color theme="1"/>
      </font>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ont>
        <color theme="1"/>
      </font>
    </dxf>
    <dxf>
      <font>
        <color theme="1"/>
      </font>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theme="7" tint="0.39994506668294322"/>
        </patternFill>
      </fill>
    </dxf>
    <dxf>
      <font>
        <color theme="1"/>
      </font>
      <fill>
        <patternFill>
          <bgColor rgb="FFFFC000"/>
        </patternFill>
      </fill>
    </dxf>
    <dxf>
      <fill>
        <patternFill>
          <bgColor rgb="FF92D050"/>
        </patternFill>
      </fill>
    </dxf>
    <dxf>
      <fill>
        <patternFill>
          <bgColor theme="7" tint="0.59996337778862885"/>
        </patternFill>
      </fill>
    </dxf>
    <dxf>
      <font>
        <color auto="1"/>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ill>
        <patternFill>
          <bgColor rgb="FF00B050"/>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rgb="FF006100"/>
      </font>
      <fill>
        <patternFill>
          <bgColor rgb="FFC6EFCE"/>
        </patternFill>
      </fill>
    </dxf>
    <dxf>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00B050"/>
        </patternFill>
      </fill>
    </dxf>
    <dxf>
      <fill>
        <patternFill>
          <bgColor rgb="FF92D050"/>
        </patternFill>
      </fill>
    </dxf>
    <dxf>
      <font>
        <color rgb="FF9C0006"/>
      </font>
      <fill>
        <patternFill>
          <bgColor rgb="FFFFC7CE"/>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92D050"/>
        </patternFill>
      </fill>
    </dxf>
    <dxf>
      <fill>
        <patternFill>
          <bgColor rgb="FF00B050"/>
        </patternFill>
      </fill>
    </dxf>
    <dxf>
      <fill>
        <patternFill>
          <bgColor theme="9"/>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ill>
        <patternFill>
          <bgColor rgb="FFFFC000"/>
        </patternFill>
      </fill>
    </dxf>
    <dxf>
      <font>
        <color theme="1"/>
      </font>
      <fill>
        <patternFill>
          <bgColor theme="7" tint="0.39994506668294322"/>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ont>
        <color theme="1"/>
      </font>
      <fill>
        <patternFill>
          <bgColor rgb="FFFF0000"/>
        </patternFill>
      </fill>
    </dxf>
    <dxf>
      <font>
        <color theme="1"/>
      </font>
      <fill>
        <patternFill>
          <bgColor rgb="FFFFC000"/>
        </patternFill>
      </fill>
    </dxf>
    <dxf>
      <fill>
        <patternFill>
          <bgColor rgb="FF00B050"/>
        </patternFill>
      </fill>
    </dxf>
    <dxf>
      <fill>
        <patternFill>
          <bgColor rgb="FF92D050"/>
        </patternFill>
      </fill>
    </dxf>
    <dxf>
      <fill>
        <patternFill>
          <bgColor theme="7" tint="0.59996337778862885"/>
        </patternFill>
      </fill>
    </dxf>
    <dxf>
      <font>
        <color auto="1"/>
      </font>
    </dxf>
    <dxf>
      <font>
        <color rgb="FF9C0006"/>
      </font>
      <fill>
        <patternFill>
          <bgColor rgb="FFFFC7CE"/>
        </patternFill>
      </fill>
    </dxf>
    <dxf>
      <fill>
        <patternFill>
          <bgColor theme="7" tint="0.39994506668294322"/>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theme="1"/>
      </font>
      <fill>
        <patternFill>
          <bgColor rgb="FFFF0000"/>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7" tint="0.59996337778862885"/>
        </patternFill>
      </fill>
    </dxf>
    <dxf>
      <font>
        <color auto="1"/>
      </font>
    </dxf>
    <dxf>
      <fill>
        <patternFill>
          <bgColor theme="7" tint="0.39994506668294322"/>
        </patternFill>
      </fill>
    </dxf>
    <dxf>
      <font>
        <color theme="1"/>
      </font>
      <fill>
        <patternFill>
          <bgColor rgb="FF00B050"/>
        </patternFill>
      </fill>
    </dxf>
    <dxf>
      <font>
        <color theme="1"/>
      </font>
      <fill>
        <patternFill>
          <bgColor rgb="FF92D050"/>
        </patternFill>
      </fill>
    </dxf>
    <dxf>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ont>
        <color theme="1"/>
      </font>
      <fill>
        <patternFill>
          <bgColor rgb="FFFF000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theme="1"/>
      </font>
      <fill>
        <patternFill>
          <bgColor rgb="FFFFC000"/>
        </patternFill>
      </fill>
    </dxf>
    <dxf>
      <fill>
        <patternFill>
          <bgColor rgb="FF92D050"/>
        </patternFill>
      </fill>
    </dxf>
    <dxf>
      <font>
        <color theme="1"/>
      </font>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ill>
        <patternFill>
          <bgColor rgb="FFFFC7CE"/>
        </patternFill>
      </fill>
    </dxf>
    <dxf>
      <font>
        <color theme="1"/>
      </font>
      <fill>
        <patternFill>
          <bgColor rgb="FF00B050"/>
        </patternFill>
      </fill>
    </dxf>
    <dxf>
      <fill>
        <patternFill>
          <bgColor theme="9"/>
        </patternFill>
      </fill>
    </dxf>
    <dxf>
      <fill>
        <patternFill>
          <bgColor theme="9"/>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ont>
        <color rgb="FF9C0006"/>
      </font>
      <fill>
        <patternFill>
          <bgColor rgb="FFFFC7CE"/>
        </patternFill>
      </fill>
    </dxf>
    <dxf>
      <fill>
        <patternFill>
          <bgColor theme="9"/>
        </patternFill>
      </fill>
    </dxf>
    <dxf>
      <fill>
        <patternFill>
          <bgColor rgb="FF92D050"/>
        </patternFill>
      </fill>
    </dxf>
    <dxf>
      <font>
        <color rgb="FF006100"/>
      </font>
      <fill>
        <patternFill>
          <bgColor rgb="FFC6EFCE"/>
        </patternFill>
      </fill>
    </dxf>
    <dxf>
      <fill>
        <patternFill>
          <bgColor theme="9"/>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ont>
        <color theme="1"/>
      </font>
    </dxf>
    <dxf>
      <font>
        <color rgb="FF9C0006"/>
      </font>
      <fill>
        <patternFill>
          <bgColor rgb="FFFFC7CE"/>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ill>
        <patternFill>
          <bgColor rgb="FF92D050"/>
        </patternFill>
      </fill>
    </dxf>
    <dxf>
      <fill>
        <patternFill>
          <bgColor rgb="FF92D050"/>
        </patternFill>
      </fill>
    </dxf>
    <dxf>
      <font>
        <color rgb="FF9C0006"/>
      </font>
      <fill>
        <patternFill>
          <bgColor rgb="FFFFC7CE"/>
        </patternFill>
      </fill>
    </dxf>
    <dxf>
      <font>
        <color rgb="FF9C0006"/>
      </font>
      <fill>
        <patternFill>
          <bgColor rgb="FFFFC7CE"/>
        </patternFill>
      </fill>
    </dxf>
    <dxf>
      <fill>
        <patternFill>
          <bgColor rgb="FF92D050"/>
        </patternFill>
      </fill>
    </dxf>
    <dxf>
      <font>
        <color rgb="FF9C5700"/>
      </font>
      <fill>
        <patternFill>
          <bgColor rgb="FFFFEB9C"/>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ont>
        <color rgb="FF9C0006"/>
      </font>
      <fill>
        <patternFill>
          <bgColor rgb="FFFFC7CE"/>
        </patternFill>
      </fill>
    </dxf>
    <dxf>
      <font>
        <color rgb="FF006100"/>
      </font>
      <fill>
        <patternFill>
          <bgColor rgb="FFC6EFCE"/>
        </patternFill>
      </fill>
    </dxf>
    <dxf>
      <fill>
        <patternFill>
          <bgColor rgb="FF00B050"/>
        </patternFill>
      </fill>
    </dxf>
    <dxf>
      <font>
        <color theme="1"/>
      </font>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rgb="FF9C0006"/>
      </font>
      <fill>
        <patternFill>
          <bgColor rgb="FFFFC7CE"/>
        </patternFill>
      </fill>
    </dxf>
    <dxf>
      <fill>
        <patternFill>
          <bgColor theme="7" tint="0.59996337778862885"/>
        </patternFill>
      </fill>
    </dxf>
    <dxf>
      <fill>
        <patternFill>
          <bgColor rgb="FF92D050"/>
        </patternFill>
      </fill>
    </dxf>
    <dxf>
      <fill>
        <patternFill>
          <bgColor rgb="FF00B050"/>
        </patternFill>
      </fill>
    </dxf>
    <dxf>
      <fill>
        <patternFill>
          <bgColor rgb="FF92D050"/>
        </patternFill>
      </fill>
    </dxf>
    <dxf>
      <fill>
        <patternFill>
          <bgColor rgb="FFFFC7CE"/>
        </patternFill>
      </fill>
    </dxf>
    <dxf>
      <fill>
        <patternFill>
          <bgColor theme="9"/>
        </patternFill>
      </fill>
    </dxf>
    <dxf>
      <fill>
        <patternFill>
          <bgColor theme="9"/>
        </patternFill>
      </fill>
    </dxf>
    <dxf>
      <fill>
        <patternFill>
          <bgColor theme="9"/>
        </patternFill>
      </fill>
    </dxf>
    <dxf>
      <font>
        <color rgb="FF006100"/>
      </font>
      <fill>
        <patternFill>
          <bgColor rgb="FFC6EFCE"/>
        </patternFill>
      </fill>
    </dxf>
    <dxf>
      <font>
        <color auto="1"/>
      </font>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ill>
        <patternFill>
          <bgColor rgb="FF92D050"/>
        </patternFill>
      </fill>
    </dxf>
    <dxf>
      <font>
        <color rgb="FF9C0006"/>
      </font>
      <fill>
        <patternFill>
          <bgColor rgb="FFFFC7CE"/>
        </patternFill>
      </fill>
    </dxf>
    <dxf>
      <font>
        <color theme="1"/>
      </font>
      <fill>
        <patternFill>
          <bgColor rgb="FFFFC000"/>
        </patternFill>
      </fill>
    </dxf>
    <dxf>
      <font>
        <color auto="1"/>
      </font>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theme="7" tint="0.39994506668294322"/>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ont>
        <color rgb="FF9C0006"/>
      </font>
      <fill>
        <patternFill>
          <bgColor rgb="FFFFC7CE"/>
        </patternFill>
      </fill>
    </dxf>
    <dxf>
      <fill>
        <patternFill>
          <bgColor theme="7" tint="0.59996337778862885"/>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185209</xdr:colOff>
      <xdr:row>0</xdr:row>
      <xdr:rowOff>301096</xdr:rowOff>
    </xdr:from>
    <xdr:ext cx="2569104" cy="714904"/>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185209" y="301096"/>
          <a:ext cx="2569104" cy="714904"/>
        </a:xfrm>
        <a:prstGeom prst="rect">
          <a:avLst/>
        </a:prstGeom>
      </xdr:spPr>
    </xdr:pic>
    <xdr:clientData/>
  </xdr:oneCellAnchor>
  <xdr:twoCellAnchor editAs="oneCell">
    <xdr:from>
      <xdr:col>6</xdr:col>
      <xdr:colOff>698501</xdr:colOff>
      <xdr:row>0</xdr:row>
      <xdr:rowOff>428625</xdr:rowOff>
    </xdr:from>
    <xdr:to>
      <xdr:col>8</xdr:col>
      <xdr:colOff>584669</xdr:colOff>
      <xdr:row>1</xdr:row>
      <xdr:rowOff>407458</xdr:rowOff>
    </xdr:to>
    <xdr:pic>
      <xdr:nvPicPr>
        <xdr:cNvPr id="17" name="Picture 9">
          <a:extLst>
            <a:ext uri="{FF2B5EF4-FFF2-40B4-BE49-F238E27FC236}">
              <a16:creationId xmlns:a16="http://schemas.microsoft.com/office/drawing/2014/main" id="{D9A58E21-AB75-402F-B872-C22692D5CA63}"/>
            </a:ext>
          </a:extLst>
        </xdr:cNvPr>
        <xdr:cNvPicPr>
          <a:picLocks noChangeAspect="1"/>
        </xdr:cNvPicPr>
      </xdr:nvPicPr>
      <xdr:blipFill>
        <a:blip xmlns:r="http://schemas.openxmlformats.org/officeDocument/2006/relationships" r:embed="rId2"/>
        <a:stretch>
          <a:fillRect/>
        </a:stretch>
      </xdr:blipFill>
      <xdr:spPr>
        <a:xfrm>
          <a:off x="9834564" y="428625"/>
          <a:ext cx="1537168" cy="5106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7" name="CuadroTexto 6">
          <a:extLst>
            <a:ext uri="{FF2B5EF4-FFF2-40B4-BE49-F238E27FC236}">
              <a16:creationId xmlns:a16="http://schemas.microsoft.com/office/drawing/2014/main" id="{FD642AE5-4085-4D8A-80F3-A4B96D453549}"/>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178329</xdr:colOff>
      <xdr:row>0</xdr:row>
      <xdr:rowOff>41275</xdr:rowOff>
    </xdr:from>
    <xdr:to>
      <xdr:col>0</xdr:col>
      <xdr:colOff>3103555</xdr:colOff>
      <xdr:row>0</xdr:row>
      <xdr:rowOff>794385</xdr:rowOff>
    </xdr:to>
    <xdr:pic>
      <xdr:nvPicPr>
        <xdr:cNvPr id="9" name="Picture 8">
          <a:extLst>
            <a:ext uri="{FF2B5EF4-FFF2-40B4-BE49-F238E27FC236}">
              <a16:creationId xmlns:a16="http://schemas.microsoft.com/office/drawing/2014/main" id="{6B51D5C0-2612-4048-85F1-E1C336519E32}"/>
            </a:ext>
          </a:extLst>
        </xdr:cNvPr>
        <xdr:cNvPicPr>
          <a:picLocks noChangeAspect="1"/>
        </xdr:cNvPicPr>
      </xdr:nvPicPr>
      <xdr:blipFill>
        <a:blip xmlns:r="http://schemas.openxmlformats.org/officeDocument/2006/relationships" r:embed="rId1"/>
        <a:stretch>
          <a:fillRect/>
        </a:stretch>
      </xdr:blipFill>
      <xdr:spPr>
        <a:xfrm>
          <a:off x="178329" y="41275"/>
          <a:ext cx="2924168" cy="822960"/>
        </a:xfrm>
        <a:prstGeom prst="rect">
          <a:avLst/>
        </a:prstGeom>
      </xdr:spPr>
    </xdr:pic>
    <xdr:clientData/>
  </xdr:twoCellAnchor>
  <xdr:twoCellAnchor editAs="oneCell">
    <xdr:from>
      <xdr:col>4</xdr:col>
      <xdr:colOff>1187602</xdr:colOff>
      <xdr:row>0</xdr:row>
      <xdr:rowOff>161395</xdr:rowOff>
    </xdr:from>
    <xdr:to>
      <xdr:col>4</xdr:col>
      <xdr:colOff>2724770</xdr:colOff>
      <xdr:row>0</xdr:row>
      <xdr:rowOff>697335</xdr:rowOff>
    </xdr:to>
    <xdr:pic>
      <xdr:nvPicPr>
        <xdr:cNvPr id="10" name="Picture 9">
          <a:extLst>
            <a:ext uri="{FF2B5EF4-FFF2-40B4-BE49-F238E27FC236}">
              <a16:creationId xmlns:a16="http://schemas.microsoft.com/office/drawing/2014/main" id="{FE73FCCA-727F-445F-8341-CF45F2AACDD1}"/>
            </a:ext>
          </a:extLst>
        </xdr:cNvPr>
        <xdr:cNvPicPr>
          <a:picLocks noChangeAspect="1"/>
        </xdr:cNvPicPr>
      </xdr:nvPicPr>
      <xdr:blipFill>
        <a:blip xmlns:r="http://schemas.openxmlformats.org/officeDocument/2006/relationships" r:embed="rId2"/>
        <a:stretch>
          <a:fillRect/>
        </a:stretch>
      </xdr:blipFill>
      <xdr:spPr>
        <a:xfrm>
          <a:off x="12194269" y="161395"/>
          <a:ext cx="1537168" cy="5359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5</xdr:col>
      <xdr:colOff>1162050</xdr:colOff>
      <xdr:row>1</xdr:row>
      <xdr:rowOff>38100</xdr:rowOff>
    </xdr:from>
    <xdr:to>
      <xdr:col>5</xdr:col>
      <xdr:colOff>2905125</xdr:colOff>
      <xdr:row>2</xdr:row>
      <xdr:rowOff>171449</xdr:rowOff>
    </xdr:to>
    <xdr:sp macro="" textlink="">
      <xdr:nvSpPr>
        <xdr:cNvPr id="3" name="CuadroTexto 4">
          <a:extLst>
            <a:ext uri="{FF2B5EF4-FFF2-40B4-BE49-F238E27FC236}">
              <a16:creationId xmlns:a16="http://schemas.microsoft.com/office/drawing/2014/main" id="{ABE516E3-D52F-4BF8-9DBA-C672EBC83984}"/>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twoCellAnchor>
    <xdr:from>
      <xdr:col>12</xdr:col>
      <xdr:colOff>630237</xdr:colOff>
      <xdr:row>2</xdr:row>
      <xdr:rowOff>101600</xdr:rowOff>
    </xdr:from>
    <xdr:to>
      <xdr:col>15</xdr:col>
      <xdr:colOff>254000</xdr:colOff>
      <xdr:row>4</xdr:row>
      <xdr:rowOff>44449</xdr:rowOff>
    </xdr:to>
    <xdr:sp macro="" textlink="">
      <xdr:nvSpPr>
        <xdr:cNvPr id="10" name="CuadroTexto 4">
          <a:extLst>
            <a:ext uri="{FF2B5EF4-FFF2-40B4-BE49-F238E27FC236}">
              <a16:creationId xmlns:a16="http://schemas.microsoft.com/office/drawing/2014/main" id="{E7AA6CAB-D556-476F-8DE4-5C92A3B8BD5E}"/>
            </a:ext>
          </a:extLst>
        </xdr:cNvPr>
        <xdr:cNvSpPr txBox="1"/>
      </xdr:nvSpPr>
      <xdr:spPr>
        <a:xfrm>
          <a:off x="12798425" y="3873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oneCellAnchor>
    <xdr:from>
      <xdr:col>7</xdr:col>
      <xdr:colOff>4868</xdr:colOff>
      <xdr:row>3</xdr:row>
      <xdr:rowOff>17357</xdr:rowOff>
    </xdr:from>
    <xdr:ext cx="2624385" cy="5844540"/>
    <xdr:sp macro="" textlink="">
      <xdr:nvSpPr>
        <xdr:cNvPr id="9" name="CuadroTexto 8">
          <a:extLst>
            <a:ext uri="{FF2B5EF4-FFF2-40B4-BE49-F238E27FC236}">
              <a16:creationId xmlns:a16="http://schemas.microsoft.com/office/drawing/2014/main" id="{3E52816C-BA05-4F9A-8772-68121E540783}"/>
            </a:ext>
          </a:extLst>
        </xdr:cNvPr>
        <xdr:cNvSpPr txBox="1"/>
      </xdr:nvSpPr>
      <xdr:spPr>
        <a:xfrm>
          <a:off x="11196743" y="157945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491114</xdr:colOff>
      <xdr:row>0</xdr:row>
      <xdr:rowOff>282221</xdr:rowOff>
    </xdr:from>
    <xdr:to>
      <xdr:col>5</xdr:col>
      <xdr:colOff>2137705</xdr:colOff>
      <xdr:row>0</xdr:row>
      <xdr:rowOff>801688</xdr:rowOff>
    </xdr:to>
    <xdr:pic>
      <xdr:nvPicPr>
        <xdr:cNvPr id="11" name="Picture 10">
          <a:extLst>
            <a:ext uri="{FF2B5EF4-FFF2-40B4-BE49-F238E27FC236}">
              <a16:creationId xmlns:a16="http://schemas.microsoft.com/office/drawing/2014/main" id="{E9346AEF-CEBD-49A5-A43C-D4B2C4DF10B6}"/>
            </a:ext>
          </a:extLst>
        </xdr:cNvPr>
        <xdr:cNvPicPr>
          <a:picLocks noChangeAspect="1"/>
        </xdr:cNvPicPr>
      </xdr:nvPicPr>
      <xdr:blipFill>
        <a:blip xmlns:r="http://schemas.openxmlformats.org/officeDocument/2006/relationships" r:embed="rId1"/>
        <a:stretch>
          <a:fillRect/>
        </a:stretch>
      </xdr:blipFill>
      <xdr:spPr>
        <a:xfrm>
          <a:off x="8769927" y="282221"/>
          <a:ext cx="1646591" cy="519467"/>
        </a:xfrm>
        <a:prstGeom prst="rect">
          <a:avLst/>
        </a:prstGeom>
      </xdr:spPr>
    </xdr:pic>
    <xdr:clientData/>
  </xdr:twoCellAnchor>
  <xdr:twoCellAnchor editAs="oneCell">
    <xdr:from>
      <xdr:col>0</xdr:col>
      <xdr:colOff>55563</xdr:colOff>
      <xdr:row>0</xdr:row>
      <xdr:rowOff>166689</xdr:rowOff>
    </xdr:from>
    <xdr:to>
      <xdr:col>0</xdr:col>
      <xdr:colOff>2714627</xdr:colOff>
      <xdr:row>0</xdr:row>
      <xdr:rowOff>889001</xdr:rowOff>
    </xdr:to>
    <xdr:pic>
      <xdr:nvPicPr>
        <xdr:cNvPr id="12" name="Imagen 11">
          <a:extLst>
            <a:ext uri="{FF2B5EF4-FFF2-40B4-BE49-F238E27FC236}">
              <a16:creationId xmlns:a16="http://schemas.microsoft.com/office/drawing/2014/main" id="{A1A03E86-41E5-4F7B-8A58-70CBFCFFC073}"/>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5563" y="166689"/>
          <a:ext cx="2659064" cy="722312"/>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777875</xdr:colOff>
      <xdr:row>0</xdr:row>
      <xdr:rowOff>174625</xdr:rowOff>
    </xdr:from>
    <xdr:to>
      <xdr:col>12</xdr:col>
      <xdr:colOff>1299043</xdr:colOff>
      <xdr:row>1</xdr:row>
      <xdr:rowOff>504190</xdr:rowOff>
    </xdr:to>
    <xdr:pic>
      <xdr:nvPicPr>
        <xdr:cNvPr id="3" name="Picture 9">
          <a:extLst>
            <a:ext uri="{FF2B5EF4-FFF2-40B4-BE49-F238E27FC236}">
              <a16:creationId xmlns:a16="http://schemas.microsoft.com/office/drawing/2014/main" id="{059931F3-8062-4EBF-982D-93C0CB8A114A}"/>
            </a:ext>
          </a:extLst>
        </xdr:cNvPr>
        <xdr:cNvPicPr>
          <a:picLocks noChangeAspect="1"/>
        </xdr:cNvPicPr>
      </xdr:nvPicPr>
      <xdr:blipFill>
        <a:blip xmlns:r="http://schemas.openxmlformats.org/officeDocument/2006/relationships" r:embed="rId2"/>
        <a:stretch>
          <a:fillRect/>
        </a:stretch>
      </xdr:blipFill>
      <xdr:spPr>
        <a:xfrm>
          <a:off x="17414875" y="174625"/>
          <a:ext cx="1537168" cy="53594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825500</xdr:colOff>
      <xdr:row>0</xdr:row>
      <xdr:rowOff>95250</xdr:rowOff>
    </xdr:from>
    <xdr:to>
      <xdr:col>12</xdr:col>
      <xdr:colOff>171918</xdr:colOff>
      <xdr:row>1</xdr:row>
      <xdr:rowOff>424815</xdr:rowOff>
    </xdr:to>
    <xdr:pic>
      <xdr:nvPicPr>
        <xdr:cNvPr id="3" name="Picture 9">
          <a:extLst>
            <a:ext uri="{FF2B5EF4-FFF2-40B4-BE49-F238E27FC236}">
              <a16:creationId xmlns:a16="http://schemas.microsoft.com/office/drawing/2014/main" id="{D5A4B36D-CD5C-4C6E-A834-9AFD4FE828E0}"/>
            </a:ext>
          </a:extLst>
        </xdr:cNvPr>
        <xdr:cNvPicPr>
          <a:picLocks noChangeAspect="1"/>
        </xdr:cNvPicPr>
      </xdr:nvPicPr>
      <xdr:blipFill>
        <a:blip xmlns:r="http://schemas.openxmlformats.org/officeDocument/2006/relationships" r:embed="rId2"/>
        <a:stretch>
          <a:fillRect/>
        </a:stretch>
      </xdr:blipFill>
      <xdr:spPr>
        <a:xfrm>
          <a:off x="15001875" y="95250"/>
          <a:ext cx="1537168" cy="53594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1006162</xdr:colOff>
      <xdr:row>0</xdr:row>
      <xdr:rowOff>174401</xdr:rowOff>
    </xdr:from>
    <xdr:to>
      <xdr:col>12</xdr:col>
      <xdr:colOff>343190</xdr:colOff>
      <xdr:row>1</xdr:row>
      <xdr:rowOff>495693</xdr:rowOff>
    </xdr:to>
    <xdr:pic>
      <xdr:nvPicPr>
        <xdr:cNvPr id="3" name="Picture 9">
          <a:extLst>
            <a:ext uri="{FF2B5EF4-FFF2-40B4-BE49-F238E27FC236}">
              <a16:creationId xmlns:a16="http://schemas.microsoft.com/office/drawing/2014/main" id="{5E54D248-0700-4542-9338-C82A84BB16B7}"/>
            </a:ext>
          </a:extLst>
        </xdr:cNvPr>
        <xdr:cNvPicPr>
          <a:picLocks noChangeAspect="1"/>
        </xdr:cNvPicPr>
      </xdr:nvPicPr>
      <xdr:blipFill>
        <a:blip xmlns:r="http://schemas.openxmlformats.org/officeDocument/2006/relationships" r:embed="rId2"/>
        <a:stretch>
          <a:fillRect/>
        </a:stretch>
      </xdr:blipFill>
      <xdr:spPr>
        <a:xfrm>
          <a:off x="15199754" y="174401"/>
          <a:ext cx="1537168" cy="53594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952500</xdr:colOff>
      <xdr:row>0</xdr:row>
      <xdr:rowOff>120739</xdr:rowOff>
    </xdr:from>
    <xdr:to>
      <xdr:col>12</xdr:col>
      <xdr:colOff>289528</xdr:colOff>
      <xdr:row>1</xdr:row>
      <xdr:rowOff>442031</xdr:rowOff>
    </xdr:to>
    <xdr:pic>
      <xdr:nvPicPr>
        <xdr:cNvPr id="3" name="Picture 9">
          <a:extLst>
            <a:ext uri="{FF2B5EF4-FFF2-40B4-BE49-F238E27FC236}">
              <a16:creationId xmlns:a16="http://schemas.microsoft.com/office/drawing/2014/main" id="{769D1D9C-2EE1-40BA-B83F-F9F7F8B2B08F}"/>
            </a:ext>
          </a:extLst>
        </xdr:cNvPr>
        <xdr:cNvPicPr>
          <a:picLocks noChangeAspect="1"/>
        </xdr:cNvPicPr>
      </xdr:nvPicPr>
      <xdr:blipFill>
        <a:blip xmlns:r="http://schemas.openxmlformats.org/officeDocument/2006/relationships" r:embed="rId2"/>
        <a:stretch>
          <a:fillRect/>
        </a:stretch>
      </xdr:blipFill>
      <xdr:spPr>
        <a:xfrm>
          <a:off x="15146092" y="120739"/>
          <a:ext cx="1537168" cy="5359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24"/>
  <sheetViews>
    <sheetView showGridLines="0" topLeftCell="A11" zoomScale="120" zoomScaleNormal="120" workbookViewId="0">
      <selection activeCell="B19" sqref="B19"/>
    </sheetView>
  </sheetViews>
  <sheetFormatPr baseColWidth="10" defaultColWidth="11.5" defaultRowHeight="15"/>
  <cols>
    <col min="1" max="1" width="28.1640625" customWidth="1"/>
    <col min="2" max="2" width="18" customWidth="1"/>
    <col min="3" max="3" width="26.1640625" style="6" customWidth="1"/>
    <col min="4" max="5" width="26.1640625" customWidth="1"/>
    <col min="6" max="8" width="12.5" customWidth="1"/>
  </cols>
  <sheetData>
    <row r="1" spans="1:9" ht="42" customHeight="1">
      <c r="A1" s="322"/>
      <c r="B1" s="322"/>
      <c r="C1" s="322"/>
      <c r="D1" s="322"/>
      <c r="E1" s="322"/>
      <c r="F1" s="322"/>
    </row>
    <row r="2" spans="1:9" ht="38.25" customHeight="1"/>
    <row r="5" spans="1:9">
      <c r="D5" s="15"/>
      <c r="E5" s="15"/>
      <c r="F5" s="15"/>
      <c r="G5" s="15"/>
      <c r="H5" s="15"/>
    </row>
    <row r="6" spans="1:9">
      <c r="D6" s="15"/>
      <c r="E6" s="15"/>
      <c r="F6" s="15"/>
      <c r="G6" s="15"/>
      <c r="H6" s="15"/>
    </row>
    <row r="7" spans="1:9" ht="34">
      <c r="A7" s="323" t="s">
        <v>0</v>
      </c>
      <c r="B7" s="323"/>
      <c r="C7" s="323"/>
      <c r="D7" s="323"/>
      <c r="E7" s="323"/>
      <c r="F7" s="323"/>
      <c r="G7" s="323"/>
      <c r="H7" s="323"/>
      <c r="I7" s="323"/>
    </row>
    <row r="9" spans="1:9" s="7" customFormat="1" ht="81.75" customHeight="1">
      <c r="A9" s="8" t="s">
        <v>1</v>
      </c>
      <c r="B9" s="324" t="s">
        <v>2</v>
      </c>
      <c r="C9" s="324"/>
      <c r="D9" s="324"/>
      <c r="E9" s="324"/>
      <c r="F9" s="324"/>
      <c r="G9" s="324"/>
      <c r="H9" s="324"/>
      <c r="I9" s="324"/>
    </row>
    <row r="10" spans="1:9" s="7" customFormat="1" ht="17" customHeight="1">
      <c r="A10" s="13"/>
      <c r="B10" s="14"/>
      <c r="C10" s="14"/>
      <c r="D10" s="13"/>
      <c r="E10" s="12"/>
    </row>
    <row r="11" spans="1:9" s="7" customFormat="1" ht="84" customHeight="1">
      <c r="A11" s="8" t="s">
        <v>3</v>
      </c>
      <c r="B11" s="9" t="s">
        <v>4</v>
      </c>
      <c r="C11" s="321" t="s">
        <v>5</v>
      </c>
      <c r="D11" s="321"/>
      <c r="E11" s="321"/>
      <c r="F11" s="321"/>
      <c r="G11" s="321"/>
      <c r="H11" s="321"/>
      <c r="I11" s="321"/>
    </row>
    <row r="12" spans="1:9" ht="32.25" customHeight="1">
      <c r="A12" s="11"/>
    </row>
    <row r="13" spans="1:9" ht="32.25" customHeight="1">
      <c r="A13" s="10" t="s">
        <v>6</v>
      </c>
      <c r="B13" s="321"/>
      <c r="C13" s="321"/>
      <c r="D13" s="321"/>
      <c r="E13" s="321"/>
      <c r="F13" s="321"/>
      <c r="G13" s="321"/>
      <c r="H13" s="321"/>
      <c r="I13" s="321"/>
    </row>
    <row r="14" spans="1:9" s="7" customFormat="1" ht="69" customHeight="1">
      <c r="A14" s="10" t="s">
        <v>7</v>
      </c>
      <c r="B14" s="321" t="s">
        <v>8</v>
      </c>
      <c r="C14" s="321"/>
      <c r="D14" s="321"/>
      <c r="E14" s="321"/>
      <c r="F14" s="321"/>
      <c r="G14" s="321"/>
      <c r="H14" s="321"/>
      <c r="I14" s="321"/>
    </row>
    <row r="15" spans="1:9" s="7" customFormat="1" ht="54" customHeight="1">
      <c r="A15" s="10" t="s">
        <v>9</v>
      </c>
      <c r="B15" s="321"/>
      <c r="C15" s="321"/>
      <c r="D15" s="321"/>
      <c r="E15" s="321"/>
      <c r="F15" s="321"/>
      <c r="G15" s="321"/>
      <c r="H15" s="321"/>
      <c r="I15" s="321"/>
    </row>
    <row r="16" spans="1:9" s="7" customFormat="1" ht="54" customHeight="1">
      <c r="A16" s="8" t="s">
        <v>10</v>
      </c>
      <c r="B16" s="321"/>
      <c r="C16" s="321"/>
      <c r="D16" s="321"/>
      <c r="E16" s="321"/>
      <c r="F16" s="321"/>
      <c r="G16" s="321"/>
      <c r="H16" s="321"/>
      <c r="I16" s="321"/>
    </row>
    <row r="18" spans="1:9" s="7" customFormat="1" ht="54.75" customHeight="1">
      <c r="A18" s="8" t="s">
        <v>11</v>
      </c>
      <c r="B18" s="320">
        <v>45394</v>
      </c>
      <c r="C18" s="320"/>
      <c r="D18" s="320"/>
      <c r="E18" s="320"/>
      <c r="F18" s="320"/>
      <c r="G18" s="320"/>
      <c r="H18" s="320"/>
      <c r="I18" s="320"/>
    </row>
    <row r="20" spans="1:9" ht="16" thickBot="1"/>
    <row r="21" spans="1:9" ht="13.5" customHeight="1">
      <c r="B21" s="313" t="s">
        <v>12</v>
      </c>
      <c r="C21" s="314" t="s">
        <v>13</v>
      </c>
      <c r="D21" s="314" t="s">
        <v>14</v>
      </c>
      <c r="E21" s="314" t="s">
        <v>15</v>
      </c>
    </row>
    <row r="22" spans="1:9" ht="13.5" customHeight="1" thickBot="1">
      <c r="B22" s="315" t="s">
        <v>16</v>
      </c>
      <c r="C22" s="316" t="s">
        <v>17</v>
      </c>
      <c r="D22" s="316" t="s">
        <v>18</v>
      </c>
      <c r="E22" s="316" t="s">
        <v>19</v>
      </c>
    </row>
    <row r="23" spans="1:9" ht="13.5" customHeight="1">
      <c r="B23" s="317" t="s">
        <v>20</v>
      </c>
      <c r="C23" s="318" t="s">
        <v>11</v>
      </c>
      <c r="D23" s="318" t="s">
        <v>11</v>
      </c>
      <c r="E23" s="318" t="s">
        <v>11</v>
      </c>
    </row>
    <row r="24" spans="1:9" ht="13.5" customHeight="1" thickBot="1">
      <c r="B24" s="315">
        <v>1</v>
      </c>
      <c r="C24" s="319">
        <v>45243</v>
      </c>
      <c r="D24" s="319">
        <v>45272</v>
      </c>
      <c r="E24" s="319">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695D19-1373-413F-996F-9E37CAC5DDB1}">
  <dimension ref="B2:J30"/>
  <sheetViews>
    <sheetView workbookViewId="0">
      <selection activeCell="E38" sqref="E38"/>
    </sheetView>
  </sheetViews>
  <sheetFormatPr baseColWidth="10" defaultColWidth="11.5" defaultRowHeight="15"/>
  <sheetData>
    <row r="2" spans="2:10" ht="19">
      <c r="B2" s="325" t="s">
        <v>21</v>
      </c>
      <c r="C2" s="325"/>
      <c r="D2" s="325"/>
      <c r="E2" s="325"/>
      <c r="F2" s="325"/>
      <c r="G2" s="325"/>
      <c r="H2" s="325"/>
      <c r="I2" s="325"/>
      <c r="J2" s="325"/>
    </row>
    <row r="3" spans="2:10" ht="16" thickBot="1"/>
    <row r="4" spans="2:10">
      <c r="B4" s="326" t="s">
        <v>22</v>
      </c>
      <c r="C4" s="327"/>
      <c r="D4" s="327"/>
      <c r="E4" s="327"/>
      <c r="F4" s="327"/>
      <c r="G4" s="327"/>
      <c r="H4" s="327"/>
      <c r="I4" s="327"/>
      <c r="J4" s="328"/>
    </row>
    <row r="5" spans="2:10">
      <c r="B5" s="329"/>
      <c r="C5" s="330"/>
      <c r="D5" s="330"/>
      <c r="E5" s="330"/>
      <c r="F5" s="330"/>
      <c r="G5" s="330"/>
      <c r="H5" s="330"/>
      <c r="I5" s="330"/>
      <c r="J5" s="331"/>
    </row>
    <row r="6" spans="2:10">
      <c r="B6" s="329"/>
      <c r="C6" s="330"/>
      <c r="D6" s="330"/>
      <c r="E6" s="330"/>
      <c r="F6" s="330"/>
      <c r="G6" s="330"/>
      <c r="H6" s="330"/>
      <c r="I6" s="330"/>
      <c r="J6" s="331"/>
    </row>
    <row r="7" spans="2:10" ht="16" thickBot="1">
      <c r="B7" s="332"/>
      <c r="C7" s="333"/>
      <c r="D7" s="333"/>
      <c r="E7" s="333"/>
      <c r="F7" s="333"/>
      <c r="G7" s="333"/>
      <c r="H7" s="333"/>
      <c r="I7" s="333"/>
      <c r="J7" s="334"/>
    </row>
    <row r="8" spans="2:10" ht="16" thickBot="1"/>
    <row r="9" spans="2:10">
      <c r="B9" s="326" t="s">
        <v>23</v>
      </c>
      <c r="C9" s="327"/>
      <c r="D9" s="327"/>
      <c r="E9" s="327"/>
      <c r="F9" s="327"/>
      <c r="G9" s="327"/>
      <c r="H9" s="327"/>
      <c r="I9" s="327"/>
      <c r="J9" s="328"/>
    </row>
    <row r="10" spans="2:10">
      <c r="B10" s="329"/>
      <c r="C10" s="330"/>
      <c r="D10" s="330"/>
      <c r="E10" s="330"/>
      <c r="F10" s="330"/>
      <c r="G10" s="330"/>
      <c r="H10" s="330"/>
      <c r="I10" s="330"/>
      <c r="J10" s="331"/>
    </row>
    <row r="11" spans="2:10">
      <c r="B11" s="329"/>
      <c r="C11" s="330"/>
      <c r="D11" s="330"/>
      <c r="E11" s="330"/>
      <c r="F11" s="330"/>
      <c r="G11" s="330"/>
      <c r="H11" s="330"/>
      <c r="I11" s="330"/>
      <c r="J11" s="331"/>
    </row>
    <row r="12" spans="2:10">
      <c r="B12" s="329"/>
      <c r="C12" s="330"/>
      <c r="D12" s="330"/>
      <c r="E12" s="330"/>
      <c r="F12" s="330"/>
      <c r="G12" s="330"/>
      <c r="H12" s="330"/>
      <c r="I12" s="330"/>
      <c r="J12" s="331"/>
    </row>
    <row r="13" spans="2:10">
      <c r="B13" s="329"/>
      <c r="C13" s="330"/>
      <c r="D13" s="330"/>
      <c r="E13" s="330"/>
      <c r="F13" s="330"/>
      <c r="G13" s="330"/>
      <c r="H13" s="330"/>
      <c r="I13" s="330"/>
      <c r="J13" s="331"/>
    </row>
    <row r="14" spans="2:10">
      <c r="B14" s="329"/>
      <c r="C14" s="330"/>
      <c r="D14" s="330"/>
      <c r="E14" s="330"/>
      <c r="F14" s="330"/>
      <c r="G14" s="330"/>
      <c r="H14" s="330"/>
      <c r="I14" s="330"/>
      <c r="J14" s="331"/>
    </row>
    <row r="15" spans="2:10" ht="16" thickBot="1">
      <c r="B15" s="332"/>
      <c r="C15" s="333"/>
      <c r="D15" s="333"/>
      <c r="E15" s="333"/>
      <c r="F15" s="333"/>
      <c r="G15" s="333"/>
      <c r="H15" s="333"/>
      <c r="I15" s="333"/>
      <c r="J15" s="334"/>
    </row>
    <row r="16" spans="2:10" ht="16" thickBot="1"/>
    <row r="17" spans="2:10">
      <c r="B17" s="326" t="s">
        <v>24</v>
      </c>
      <c r="C17" s="327"/>
      <c r="D17" s="327"/>
      <c r="E17" s="327"/>
      <c r="F17" s="327"/>
      <c r="G17" s="327"/>
      <c r="H17" s="327"/>
      <c r="I17" s="327"/>
      <c r="J17" s="328"/>
    </row>
    <row r="18" spans="2:10">
      <c r="B18" s="329"/>
      <c r="C18" s="330"/>
      <c r="D18" s="330"/>
      <c r="E18" s="330"/>
      <c r="F18" s="330"/>
      <c r="G18" s="330"/>
      <c r="H18" s="330"/>
      <c r="I18" s="330"/>
      <c r="J18" s="331"/>
    </row>
    <row r="19" spans="2:10">
      <c r="B19" s="329"/>
      <c r="C19" s="330"/>
      <c r="D19" s="330"/>
      <c r="E19" s="330"/>
      <c r="F19" s="330"/>
      <c r="G19" s="330"/>
      <c r="H19" s="330"/>
      <c r="I19" s="330"/>
      <c r="J19" s="331"/>
    </row>
    <row r="20" spans="2:10" ht="16" thickBot="1">
      <c r="B20" s="332"/>
      <c r="C20" s="333"/>
      <c r="D20" s="333"/>
      <c r="E20" s="333"/>
      <c r="F20" s="333"/>
      <c r="G20" s="333"/>
      <c r="H20" s="333"/>
      <c r="I20" s="333"/>
      <c r="J20" s="334"/>
    </row>
    <row r="21" spans="2:10" ht="16" thickBot="1"/>
    <row r="22" spans="2:10">
      <c r="B22" s="326" t="s">
        <v>25</v>
      </c>
      <c r="C22" s="327"/>
      <c r="D22" s="327"/>
      <c r="E22" s="327"/>
      <c r="F22" s="327"/>
      <c r="G22" s="327"/>
      <c r="H22" s="327"/>
      <c r="I22" s="327"/>
      <c r="J22" s="328"/>
    </row>
    <row r="23" spans="2:10">
      <c r="B23" s="329"/>
      <c r="C23" s="330"/>
      <c r="D23" s="330"/>
      <c r="E23" s="330"/>
      <c r="F23" s="330"/>
      <c r="G23" s="330"/>
      <c r="H23" s="330"/>
      <c r="I23" s="330"/>
      <c r="J23" s="331"/>
    </row>
    <row r="24" spans="2:10">
      <c r="B24" s="329"/>
      <c r="C24" s="330"/>
      <c r="D24" s="330"/>
      <c r="E24" s="330"/>
      <c r="F24" s="330"/>
      <c r="G24" s="330"/>
      <c r="H24" s="330"/>
      <c r="I24" s="330"/>
      <c r="J24" s="331"/>
    </row>
    <row r="25" spans="2:10">
      <c r="B25" s="329"/>
      <c r="C25" s="330"/>
      <c r="D25" s="330"/>
      <c r="E25" s="330"/>
      <c r="F25" s="330"/>
      <c r="G25" s="330"/>
      <c r="H25" s="330"/>
      <c r="I25" s="330"/>
      <c r="J25" s="331"/>
    </row>
    <row r="26" spans="2:10">
      <c r="B26" s="329"/>
      <c r="C26" s="330"/>
      <c r="D26" s="330"/>
      <c r="E26" s="330"/>
      <c r="F26" s="330"/>
      <c r="G26" s="330"/>
      <c r="H26" s="330"/>
      <c r="I26" s="330"/>
      <c r="J26" s="331"/>
    </row>
    <row r="27" spans="2:10">
      <c r="B27" s="329"/>
      <c r="C27" s="330"/>
      <c r="D27" s="330"/>
      <c r="E27" s="330"/>
      <c r="F27" s="330"/>
      <c r="G27" s="330"/>
      <c r="H27" s="330"/>
      <c r="I27" s="330"/>
      <c r="J27" s="331"/>
    </row>
    <row r="28" spans="2:10">
      <c r="B28" s="329"/>
      <c r="C28" s="330"/>
      <c r="D28" s="330"/>
      <c r="E28" s="330"/>
      <c r="F28" s="330"/>
      <c r="G28" s="330"/>
      <c r="H28" s="330"/>
      <c r="I28" s="330"/>
      <c r="J28" s="331"/>
    </row>
    <row r="29" spans="2:10">
      <c r="B29" s="329"/>
      <c r="C29" s="330"/>
      <c r="D29" s="330"/>
      <c r="E29" s="330"/>
      <c r="F29" s="330"/>
      <c r="G29" s="330"/>
      <c r="H29" s="330"/>
      <c r="I29" s="330"/>
      <c r="J29" s="331"/>
    </row>
    <row r="30" spans="2:10" ht="16" thickBot="1">
      <c r="B30" s="332"/>
      <c r="C30" s="333"/>
      <c r="D30" s="333"/>
      <c r="E30" s="333"/>
      <c r="F30" s="333"/>
      <c r="G30" s="333"/>
      <c r="H30" s="333"/>
      <c r="I30" s="333"/>
      <c r="J30" s="334"/>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E3678-96C7-4A93-97F8-C556E9C9CF6E}">
  <sheetPr>
    <tabColor theme="8" tint="0.59999389629810485"/>
  </sheetPr>
  <dimension ref="A1:J82"/>
  <sheetViews>
    <sheetView zoomScale="90" zoomScaleNormal="90" workbookViewId="0">
      <selection activeCell="B2" sqref="B2:C2"/>
    </sheetView>
  </sheetViews>
  <sheetFormatPr baseColWidth="10" defaultColWidth="10.5" defaultRowHeight="14"/>
  <cols>
    <col min="1" max="1" width="53.33203125" style="293" customWidth="1"/>
    <col min="2" max="2" width="15.5" style="294" customWidth="1"/>
    <col min="3" max="3" width="72.1640625" style="261" customWidth="1"/>
    <col min="4" max="4" width="24.1640625" style="294" customWidth="1"/>
    <col min="5" max="5" width="55.83203125" style="261" customWidth="1"/>
    <col min="6" max="6" width="4.6640625" style="261" customWidth="1"/>
    <col min="7" max="16384" width="10.5" style="261"/>
  </cols>
  <sheetData>
    <row r="1" spans="1:8" ht="80" customHeight="1">
      <c r="A1" s="259"/>
      <c r="B1" s="339" t="s">
        <v>26</v>
      </c>
      <c r="C1" s="339"/>
      <c r="D1" s="339"/>
      <c r="E1" s="259"/>
      <c r="F1" s="260"/>
      <c r="G1" s="260"/>
      <c r="H1" s="260"/>
    </row>
    <row r="2" spans="1:8" ht="54.75" customHeight="1">
      <c r="A2" s="262" t="s">
        <v>27</v>
      </c>
      <c r="B2" s="340" t="s">
        <v>2</v>
      </c>
      <c r="C2" s="341"/>
      <c r="D2" s="263" t="s">
        <v>28</v>
      </c>
      <c r="E2" s="264" t="s">
        <v>5</v>
      </c>
    </row>
    <row r="3" spans="1:8" ht="16.75" customHeight="1">
      <c r="A3" s="265"/>
      <c r="B3" s="266"/>
      <c r="C3" s="266"/>
      <c r="D3" s="267"/>
      <c r="E3" s="266"/>
    </row>
    <row r="4" spans="1:8" ht="54.75" customHeight="1">
      <c r="A4" s="262" t="s">
        <v>29</v>
      </c>
      <c r="B4" s="342" t="s">
        <v>2</v>
      </c>
      <c r="C4" s="343"/>
      <c r="D4" s="343"/>
      <c r="E4" s="343"/>
    </row>
    <row r="5" spans="1:8" ht="13.25" customHeight="1">
      <c r="A5" s="268"/>
      <c r="B5" s="269"/>
      <c r="D5" s="267"/>
      <c r="E5" s="267"/>
    </row>
    <row r="6" spans="1:8" ht="21" customHeight="1">
      <c r="A6" s="344" t="s">
        <v>30</v>
      </c>
      <c r="B6" s="345" t="s">
        <v>31</v>
      </c>
      <c r="C6" s="345"/>
      <c r="D6" s="345" t="s">
        <v>32</v>
      </c>
      <c r="E6" s="345"/>
    </row>
    <row r="7" spans="1:8" ht="115.5" customHeight="1">
      <c r="A7" s="344"/>
      <c r="B7" s="346" t="s">
        <v>33</v>
      </c>
      <c r="C7" s="347"/>
      <c r="D7" s="348" t="s">
        <v>34</v>
      </c>
      <c r="E7" s="348"/>
    </row>
    <row r="8" spans="1:8" ht="21" customHeight="1">
      <c r="A8" s="268"/>
      <c r="B8" s="269"/>
      <c r="D8" s="267"/>
      <c r="E8" s="267"/>
    </row>
    <row r="9" spans="1:8" ht="20" customHeight="1">
      <c r="A9" s="335" t="s">
        <v>35</v>
      </c>
      <c r="B9" s="335"/>
      <c r="C9" s="335"/>
      <c r="D9" s="335"/>
      <c r="E9" s="335"/>
    </row>
    <row r="10" spans="1:8" ht="20" customHeight="1">
      <c r="A10" s="270" t="s">
        <v>36</v>
      </c>
      <c r="B10" s="270" t="s">
        <v>37</v>
      </c>
      <c r="C10" s="270" t="s">
        <v>38</v>
      </c>
      <c r="D10" s="270" t="s">
        <v>39</v>
      </c>
      <c r="E10" s="270" t="s">
        <v>40</v>
      </c>
    </row>
    <row r="11" spans="1:8" s="274" customFormat="1" ht="118.5" customHeight="1">
      <c r="A11" s="336" t="s">
        <v>41</v>
      </c>
      <c r="B11" s="271">
        <v>1</v>
      </c>
      <c r="C11" s="272" t="s">
        <v>42</v>
      </c>
      <c r="D11" s="273">
        <v>1</v>
      </c>
      <c r="E11" s="272" t="s">
        <v>43</v>
      </c>
    </row>
    <row r="12" spans="1:8" s="274" customFormat="1" ht="113.25" customHeight="1">
      <c r="A12" s="336"/>
      <c r="B12" s="271">
        <v>2</v>
      </c>
      <c r="C12" s="272" t="s">
        <v>44</v>
      </c>
      <c r="D12" s="273"/>
      <c r="E12" s="272"/>
    </row>
    <row r="13" spans="1:8" ht="80" customHeight="1">
      <c r="A13" s="337" t="s">
        <v>45</v>
      </c>
      <c r="B13" s="275">
        <v>3</v>
      </c>
      <c r="C13" s="276" t="s">
        <v>46</v>
      </c>
      <c r="D13" s="275">
        <v>2</v>
      </c>
      <c r="E13" s="276" t="s">
        <v>47</v>
      </c>
    </row>
    <row r="14" spans="1:8" ht="80" customHeight="1">
      <c r="A14" s="337"/>
      <c r="B14" s="275">
        <v>4</v>
      </c>
      <c r="C14" s="276" t="s">
        <v>48</v>
      </c>
      <c r="D14" s="275"/>
      <c r="E14" s="276"/>
    </row>
    <row r="15" spans="1:8" ht="80" customHeight="1">
      <c r="A15" s="337"/>
      <c r="B15" s="275">
        <v>5</v>
      </c>
      <c r="C15" s="276" t="s">
        <v>49</v>
      </c>
      <c r="D15" s="275"/>
      <c r="E15" s="276"/>
    </row>
    <row r="16" spans="1:8" ht="80" customHeight="1">
      <c r="A16" s="338" t="s">
        <v>50</v>
      </c>
      <c r="B16" s="275">
        <v>6</v>
      </c>
      <c r="C16" s="276" t="s">
        <v>51</v>
      </c>
      <c r="D16" s="275">
        <v>3</v>
      </c>
      <c r="E16" s="272" t="s">
        <v>52</v>
      </c>
    </row>
    <row r="17" spans="1:10" ht="80" customHeight="1">
      <c r="A17" s="338"/>
      <c r="B17" s="275">
        <v>7</v>
      </c>
      <c r="C17" s="276" t="s">
        <v>53</v>
      </c>
      <c r="D17" s="275">
        <v>4</v>
      </c>
      <c r="E17" s="272" t="s">
        <v>54</v>
      </c>
    </row>
    <row r="18" spans="1:10" ht="80" customHeight="1">
      <c r="A18" s="338"/>
      <c r="B18" s="275">
        <v>8</v>
      </c>
      <c r="C18" s="276" t="s">
        <v>55</v>
      </c>
      <c r="D18" s="275"/>
      <c r="E18" s="277"/>
    </row>
    <row r="19" spans="1:10" ht="80" customHeight="1">
      <c r="A19" s="338"/>
      <c r="B19" s="275">
        <v>9</v>
      </c>
      <c r="C19" s="276" t="s">
        <v>56</v>
      </c>
      <c r="D19" s="275"/>
      <c r="E19" s="276"/>
    </row>
    <row r="20" spans="1:10" ht="80" customHeight="1">
      <c r="A20" s="338"/>
      <c r="B20" s="275">
        <v>10</v>
      </c>
      <c r="C20" s="276" t="s">
        <v>57</v>
      </c>
      <c r="D20" s="275"/>
      <c r="E20" s="272"/>
      <c r="J20" s="278"/>
    </row>
    <row r="21" spans="1:10" ht="80" customHeight="1">
      <c r="A21" s="338"/>
      <c r="B21" s="275">
        <v>11</v>
      </c>
      <c r="C21" s="276" t="s">
        <v>58</v>
      </c>
      <c r="D21" s="275"/>
      <c r="E21" s="276"/>
      <c r="J21" s="278"/>
    </row>
    <row r="22" spans="1:10" ht="80" customHeight="1">
      <c r="A22" s="338"/>
      <c r="B22" s="275">
        <v>12</v>
      </c>
      <c r="C22" s="276" t="s">
        <v>59</v>
      </c>
      <c r="D22" s="275"/>
      <c r="E22" s="276"/>
      <c r="J22" s="278"/>
    </row>
    <row r="23" spans="1:10" ht="80" customHeight="1">
      <c r="A23" s="338" t="s">
        <v>60</v>
      </c>
      <c r="B23" s="275">
        <v>13</v>
      </c>
      <c r="C23" s="272" t="s">
        <v>61</v>
      </c>
      <c r="D23" s="271">
        <v>5</v>
      </c>
      <c r="E23" s="272" t="s">
        <v>62</v>
      </c>
    </row>
    <row r="24" spans="1:10" ht="80" customHeight="1">
      <c r="A24" s="338"/>
      <c r="B24" s="275">
        <v>14</v>
      </c>
      <c r="C24" s="272" t="s">
        <v>63</v>
      </c>
      <c r="D24" s="271">
        <v>6</v>
      </c>
      <c r="E24" s="272" t="s">
        <v>64</v>
      </c>
    </row>
    <row r="25" spans="1:10" ht="80" customHeight="1">
      <c r="A25" s="338"/>
      <c r="B25" s="275">
        <v>15</v>
      </c>
      <c r="C25" s="272" t="s">
        <v>65</v>
      </c>
      <c r="D25" s="271">
        <v>7</v>
      </c>
      <c r="E25" s="272" t="s">
        <v>66</v>
      </c>
    </row>
    <row r="26" spans="1:10" ht="80" customHeight="1">
      <c r="A26" s="338"/>
      <c r="B26" s="275">
        <v>16</v>
      </c>
      <c r="C26" s="272" t="s">
        <v>67</v>
      </c>
      <c r="D26" s="271"/>
      <c r="E26" s="272"/>
    </row>
    <row r="27" spans="1:10" ht="174.5" customHeight="1">
      <c r="A27" s="279" t="s">
        <v>68</v>
      </c>
      <c r="B27" s="275">
        <v>17</v>
      </c>
      <c r="C27" s="272" t="s">
        <v>69</v>
      </c>
      <c r="D27" s="271">
        <v>8</v>
      </c>
      <c r="E27" s="272" t="s">
        <v>70</v>
      </c>
    </row>
    <row r="28" spans="1:10" ht="48.75" customHeight="1">
      <c r="A28" s="338" t="s">
        <v>71</v>
      </c>
      <c r="B28" s="275">
        <v>18</v>
      </c>
      <c r="C28" s="280" t="s">
        <v>72</v>
      </c>
      <c r="D28" s="275"/>
      <c r="E28" s="276"/>
    </row>
    <row r="29" spans="1:10" ht="87" customHeight="1">
      <c r="A29" s="338"/>
      <c r="B29" s="275">
        <v>19</v>
      </c>
      <c r="C29" s="280" t="s">
        <v>73</v>
      </c>
      <c r="D29" s="275"/>
      <c r="E29" s="276"/>
    </row>
    <row r="30" spans="1:10" ht="20" customHeight="1">
      <c r="A30" s="335" t="s">
        <v>74</v>
      </c>
      <c r="B30" s="335"/>
      <c r="C30" s="335"/>
      <c r="D30" s="335"/>
      <c r="E30" s="335"/>
    </row>
    <row r="31" spans="1:10" ht="20" customHeight="1">
      <c r="A31" s="270" t="s">
        <v>36</v>
      </c>
      <c r="B31" s="270" t="s">
        <v>37</v>
      </c>
      <c r="C31" s="270" t="s">
        <v>75</v>
      </c>
      <c r="D31" s="270" t="s">
        <v>39</v>
      </c>
      <c r="E31" s="270" t="s">
        <v>76</v>
      </c>
    </row>
    <row r="32" spans="1:10" ht="98.5" customHeight="1">
      <c r="A32" s="338" t="s">
        <v>77</v>
      </c>
      <c r="B32" s="271">
        <v>1</v>
      </c>
      <c r="C32" s="272" t="s">
        <v>78</v>
      </c>
      <c r="D32" s="271">
        <v>1</v>
      </c>
      <c r="E32" s="272" t="s">
        <v>79</v>
      </c>
    </row>
    <row r="33" spans="1:5" ht="81" customHeight="1">
      <c r="A33" s="338"/>
      <c r="B33" s="271">
        <v>2</v>
      </c>
      <c r="C33" s="272" t="s">
        <v>80</v>
      </c>
      <c r="D33" s="271">
        <v>2</v>
      </c>
      <c r="E33" s="272" t="s">
        <v>81</v>
      </c>
    </row>
    <row r="34" spans="1:5" ht="92" customHeight="1">
      <c r="A34" s="338"/>
      <c r="B34" s="271"/>
      <c r="C34" s="272"/>
      <c r="D34" s="271">
        <v>3</v>
      </c>
      <c r="E34" s="272" t="s">
        <v>82</v>
      </c>
    </row>
    <row r="35" spans="1:5" ht="68.25" customHeight="1">
      <c r="A35" s="338"/>
      <c r="B35" s="271"/>
      <c r="C35" s="272"/>
      <c r="D35" s="271">
        <v>4</v>
      </c>
      <c r="E35" s="272" t="s">
        <v>83</v>
      </c>
    </row>
    <row r="36" spans="1:5" ht="68.25" customHeight="1">
      <c r="A36" s="338"/>
      <c r="B36" s="271"/>
      <c r="C36" s="274"/>
      <c r="D36" s="271">
        <v>5</v>
      </c>
      <c r="E36" s="272" t="s">
        <v>84</v>
      </c>
    </row>
    <row r="37" spans="1:5" ht="41.5" customHeight="1">
      <c r="A37" s="338"/>
      <c r="B37" s="271"/>
      <c r="C37" s="280"/>
      <c r="D37" s="271">
        <v>6</v>
      </c>
      <c r="E37" s="272" t="s">
        <v>85</v>
      </c>
    </row>
    <row r="38" spans="1:5" ht="49.5" customHeight="1">
      <c r="A38" s="338"/>
      <c r="B38" s="271"/>
      <c r="C38" s="280"/>
      <c r="D38" s="271">
        <v>7</v>
      </c>
      <c r="E38" s="280" t="s">
        <v>86</v>
      </c>
    </row>
    <row r="39" spans="1:5" ht="49.5" customHeight="1">
      <c r="A39" s="338" t="s">
        <v>87</v>
      </c>
      <c r="B39" s="271">
        <v>3</v>
      </c>
      <c r="C39" s="280" t="s">
        <v>88</v>
      </c>
      <c r="D39" s="271">
        <v>8</v>
      </c>
      <c r="E39" s="280" t="s">
        <v>89</v>
      </c>
    </row>
    <row r="40" spans="1:5" ht="49.5" customHeight="1">
      <c r="A40" s="338"/>
      <c r="B40" s="271"/>
      <c r="C40" s="280"/>
      <c r="D40" s="271">
        <v>9</v>
      </c>
      <c r="E40" s="280" t="s">
        <v>90</v>
      </c>
    </row>
    <row r="41" spans="1:5" s="281" customFormat="1" ht="68.25" customHeight="1">
      <c r="A41" s="338"/>
      <c r="B41" s="271"/>
      <c r="C41" s="280"/>
      <c r="D41" s="271">
        <v>10</v>
      </c>
      <c r="E41" s="280" t="s">
        <v>91</v>
      </c>
    </row>
    <row r="42" spans="1:5" s="281" customFormat="1" ht="78.75" customHeight="1">
      <c r="A42" s="338"/>
      <c r="B42" s="271"/>
      <c r="C42" s="282"/>
      <c r="D42" s="271">
        <v>11</v>
      </c>
      <c r="E42" s="280" t="s">
        <v>92</v>
      </c>
    </row>
    <row r="43" spans="1:5" s="281" customFormat="1" ht="30">
      <c r="A43" s="338" t="s">
        <v>93</v>
      </c>
      <c r="B43" s="271">
        <v>4</v>
      </c>
      <c r="C43" s="272" t="s">
        <v>94</v>
      </c>
      <c r="D43" s="271">
        <v>12</v>
      </c>
      <c r="E43" s="283" t="s">
        <v>95</v>
      </c>
    </row>
    <row r="44" spans="1:5" s="281" customFormat="1" ht="55.5" customHeight="1">
      <c r="A44" s="338"/>
      <c r="B44" s="271">
        <v>5</v>
      </c>
      <c r="C44" s="272" t="s">
        <v>96</v>
      </c>
      <c r="D44" s="271"/>
      <c r="E44" s="272"/>
    </row>
    <row r="45" spans="1:5" s="281" customFormat="1" ht="30">
      <c r="A45" s="338"/>
      <c r="B45" s="271">
        <v>6</v>
      </c>
      <c r="C45" s="272" t="s">
        <v>97</v>
      </c>
      <c r="D45" s="271">
        <v>13</v>
      </c>
      <c r="E45" s="272" t="s">
        <v>98</v>
      </c>
    </row>
    <row r="46" spans="1:5" s="281" customFormat="1" ht="61.5" customHeight="1">
      <c r="A46" s="338"/>
      <c r="B46" s="271">
        <v>7</v>
      </c>
      <c r="C46" s="272" t="s">
        <v>99</v>
      </c>
      <c r="D46" s="271">
        <v>14</v>
      </c>
      <c r="E46" s="272" t="s">
        <v>100</v>
      </c>
    </row>
    <row r="47" spans="1:5" ht="71.25" customHeight="1">
      <c r="A47" s="338"/>
      <c r="B47" s="271">
        <v>8</v>
      </c>
      <c r="C47" s="283" t="s">
        <v>101</v>
      </c>
      <c r="D47" s="271">
        <v>15</v>
      </c>
      <c r="E47" s="272" t="s">
        <v>102</v>
      </c>
    </row>
    <row r="48" spans="1:5" ht="105" customHeight="1">
      <c r="A48" s="338"/>
      <c r="B48" s="271">
        <v>9</v>
      </c>
      <c r="C48" s="272" t="s">
        <v>103</v>
      </c>
      <c r="D48" s="271">
        <v>16</v>
      </c>
      <c r="E48" s="272" t="s">
        <v>104</v>
      </c>
    </row>
    <row r="49" spans="1:5" ht="75.5" customHeight="1">
      <c r="A49" s="338" t="s">
        <v>105</v>
      </c>
      <c r="B49" s="271">
        <v>10</v>
      </c>
      <c r="C49" s="272" t="s">
        <v>106</v>
      </c>
      <c r="D49" s="271">
        <v>17</v>
      </c>
      <c r="E49" s="272" t="s">
        <v>107</v>
      </c>
    </row>
    <row r="50" spans="1:5" ht="62.5" customHeight="1">
      <c r="A50" s="338"/>
      <c r="B50" s="271">
        <v>11</v>
      </c>
      <c r="C50" s="272" t="s">
        <v>108</v>
      </c>
      <c r="D50" s="273">
        <v>18</v>
      </c>
      <c r="E50" s="272" t="s">
        <v>109</v>
      </c>
    </row>
    <row r="51" spans="1:5" ht="30">
      <c r="A51" s="338"/>
      <c r="B51" s="271">
        <v>12</v>
      </c>
      <c r="C51" s="272" t="s">
        <v>110</v>
      </c>
      <c r="D51" s="273">
        <v>19</v>
      </c>
      <c r="E51" s="272" t="s">
        <v>111</v>
      </c>
    </row>
    <row r="52" spans="1:5" ht="45">
      <c r="A52" s="338" t="s">
        <v>112</v>
      </c>
      <c r="B52" s="271">
        <v>13</v>
      </c>
      <c r="C52" s="272" t="s">
        <v>113</v>
      </c>
      <c r="D52" s="273">
        <v>20</v>
      </c>
      <c r="E52" s="283" t="s">
        <v>114</v>
      </c>
    </row>
    <row r="53" spans="1:5" ht="15">
      <c r="A53" s="338"/>
      <c r="B53" s="271">
        <v>14</v>
      </c>
      <c r="C53" s="272" t="s">
        <v>115</v>
      </c>
      <c r="D53" s="273">
        <v>21</v>
      </c>
      <c r="E53" s="283" t="s">
        <v>116</v>
      </c>
    </row>
    <row r="54" spans="1:5" ht="60">
      <c r="A54" s="338"/>
      <c r="B54" s="271">
        <v>15</v>
      </c>
      <c r="C54" s="272" t="s">
        <v>117</v>
      </c>
      <c r="D54" s="273"/>
      <c r="E54" s="283"/>
    </row>
    <row r="55" spans="1:5" ht="15">
      <c r="A55" s="338"/>
      <c r="B55" s="271">
        <v>16</v>
      </c>
      <c r="C55" s="272" t="s">
        <v>118</v>
      </c>
      <c r="D55" s="273"/>
      <c r="E55" s="283"/>
    </row>
    <row r="56" spans="1:5" ht="15">
      <c r="A56" s="338"/>
      <c r="B56" s="271">
        <v>17</v>
      </c>
      <c r="C56" s="272" t="s">
        <v>119</v>
      </c>
      <c r="D56" s="273"/>
      <c r="E56" s="283"/>
    </row>
    <row r="57" spans="1:5" ht="15">
      <c r="A57" s="338"/>
      <c r="B57" s="271">
        <v>18</v>
      </c>
      <c r="C57" s="272" t="s">
        <v>120</v>
      </c>
      <c r="D57" s="273"/>
      <c r="E57" s="283"/>
    </row>
    <row r="58" spans="1:5" ht="15">
      <c r="A58" s="338"/>
      <c r="B58" s="271">
        <v>19</v>
      </c>
      <c r="C58" s="272" t="s">
        <v>121</v>
      </c>
      <c r="D58" s="273"/>
      <c r="E58" s="283"/>
    </row>
    <row r="59" spans="1:5" ht="30">
      <c r="A59" s="338"/>
      <c r="B59" s="271">
        <v>20</v>
      </c>
      <c r="C59" s="272" t="s">
        <v>122</v>
      </c>
      <c r="D59" s="273"/>
      <c r="E59" s="283"/>
    </row>
    <row r="60" spans="1:5" ht="30">
      <c r="A60" s="338"/>
      <c r="B60" s="271">
        <v>21</v>
      </c>
      <c r="C60" s="272" t="s">
        <v>123</v>
      </c>
      <c r="D60" s="273"/>
      <c r="E60" s="283"/>
    </row>
    <row r="61" spans="1:5" ht="15">
      <c r="A61" s="338"/>
      <c r="B61" s="271">
        <v>22</v>
      </c>
      <c r="C61" s="272" t="s">
        <v>124</v>
      </c>
      <c r="D61" s="273"/>
      <c r="E61" s="284"/>
    </row>
    <row r="62" spans="1:5" ht="45">
      <c r="A62" s="338" t="s">
        <v>125</v>
      </c>
      <c r="B62" s="271">
        <v>23</v>
      </c>
      <c r="C62" s="272" t="s">
        <v>126</v>
      </c>
      <c r="D62" s="273">
        <v>22</v>
      </c>
      <c r="E62" s="283" t="s">
        <v>127</v>
      </c>
    </row>
    <row r="63" spans="1:5" ht="30">
      <c r="A63" s="338"/>
      <c r="B63" s="271">
        <v>24</v>
      </c>
      <c r="C63" s="272" t="s">
        <v>128</v>
      </c>
      <c r="D63" s="273">
        <v>23</v>
      </c>
      <c r="E63" s="272" t="s">
        <v>129</v>
      </c>
    </row>
    <row r="64" spans="1:5" ht="15">
      <c r="A64" s="338"/>
      <c r="B64" s="271">
        <v>25</v>
      </c>
      <c r="C64" s="272" t="s">
        <v>130</v>
      </c>
      <c r="D64" s="273"/>
      <c r="E64" s="283"/>
    </row>
    <row r="65" spans="1:10" ht="45">
      <c r="A65" s="349" t="s">
        <v>131</v>
      </c>
      <c r="B65" s="271">
        <v>26</v>
      </c>
      <c r="C65" s="272" t="s">
        <v>132</v>
      </c>
      <c r="D65" s="273">
        <v>24</v>
      </c>
      <c r="E65" s="283" t="s">
        <v>133</v>
      </c>
    </row>
    <row r="66" spans="1:10" ht="45" customHeight="1">
      <c r="A66" s="351"/>
      <c r="B66" s="271"/>
      <c r="C66" s="272"/>
      <c r="D66" s="273"/>
      <c r="E66" s="273"/>
    </row>
    <row r="67" spans="1:10" ht="77" customHeight="1">
      <c r="A67" s="338" t="s">
        <v>134</v>
      </c>
      <c r="B67" s="271">
        <v>27</v>
      </c>
      <c r="C67" s="272" t="s">
        <v>135</v>
      </c>
      <c r="D67" s="273">
        <v>25</v>
      </c>
      <c r="E67" s="272" t="s">
        <v>136</v>
      </c>
    </row>
    <row r="68" spans="1:10" ht="16" customHeight="1">
      <c r="A68" s="338"/>
      <c r="B68" s="271"/>
      <c r="C68" s="272"/>
      <c r="D68" s="273">
        <v>26</v>
      </c>
      <c r="E68" s="272" t="s">
        <v>137</v>
      </c>
    </row>
    <row r="69" spans="1:10" ht="50" customHeight="1">
      <c r="A69" s="338" t="s">
        <v>138</v>
      </c>
      <c r="B69" s="271">
        <v>28</v>
      </c>
      <c r="C69" s="283" t="s">
        <v>139</v>
      </c>
      <c r="D69" s="273">
        <v>27</v>
      </c>
      <c r="E69" s="283" t="s">
        <v>140</v>
      </c>
    </row>
    <row r="70" spans="1:10" ht="50" customHeight="1">
      <c r="A70" s="338"/>
      <c r="B70" s="271">
        <v>29</v>
      </c>
      <c r="C70" s="283" t="s">
        <v>141</v>
      </c>
      <c r="D70" s="273">
        <v>28</v>
      </c>
      <c r="E70" s="283" t="s">
        <v>142</v>
      </c>
    </row>
    <row r="71" spans="1:10" ht="50" customHeight="1">
      <c r="A71" s="338"/>
      <c r="B71" s="271"/>
      <c r="C71" s="274"/>
      <c r="D71" s="273">
        <v>29</v>
      </c>
      <c r="E71" s="283" t="s">
        <v>143</v>
      </c>
    </row>
    <row r="72" spans="1:10" ht="50" customHeight="1">
      <c r="A72" s="338"/>
      <c r="B72" s="271"/>
      <c r="C72" s="285"/>
      <c r="D72" s="273">
        <v>30</v>
      </c>
      <c r="E72" s="283" t="s">
        <v>144</v>
      </c>
    </row>
    <row r="73" spans="1:10" ht="50" customHeight="1">
      <c r="A73" s="338"/>
      <c r="B73" s="271"/>
      <c r="C73" s="283"/>
      <c r="D73" s="273">
        <v>31</v>
      </c>
      <c r="E73" s="283" t="s">
        <v>145</v>
      </c>
    </row>
    <row r="74" spans="1:10" ht="50" customHeight="1">
      <c r="A74" s="338"/>
      <c r="B74" s="271"/>
      <c r="C74" s="283"/>
      <c r="D74" s="273">
        <v>32</v>
      </c>
      <c r="E74" s="283" t="s">
        <v>146</v>
      </c>
    </row>
    <row r="75" spans="1:10" ht="50" customHeight="1">
      <c r="A75" s="338"/>
      <c r="B75" s="271"/>
      <c r="C75" s="283"/>
      <c r="D75" s="273">
        <v>33</v>
      </c>
      <c r="E75" s="285" t="s">
        <v>147</v>
      </c>
    </row>
    <row r="76" spans="1:10" ht="40" customHeight="1">
      <c r="A76" s="338"/>
      <c r="B76" s="271"/>
      <c r="C76" s="273"/>
      <c r="D76" s="273">
        <v>34</v>
      </c>
      <c r="E76" s="283" t="s">
        <v>148</v>
      </c>
    </row>
    <row r="77" spans="1:10" ht="40" customHeight="1">
      <c r="A77" s="349" t="s">
        <v>149</v>
      </c>
      <c r="B77" s="271">
        <v>30</v>
      </c>
      <c r="C77" s="272" t="s">
        <v>150</v>
      </c>
      <c r="D77" s="273">
        <v>35</v>
      </c>
      <c r="E77" s="272" t="s">
        <v>151</v>
      </c>
    </row>
    <row r="78" spans="1:10" ht="72" customHeight="1">
      <c r="A78" s="350"/>
      <c r="B78" s="271">
        <v>31</v>
      </c>
      <c r="C78" s="272" t="s">
        <v>152</v>
      </c>
      <c r="D78" s="273">
        <v>36</v>
      </c>
      <c r="E78" s="272" t="s">
        <v>153</v>
      </c>
    </row>
    <row r="79" spans="1:10" ht="72" customHeight="1">
      <c r="A79" s="350"/>
      <c r="B79" s="271">
        <v>32</v>
      </c>
      <c r="C79" s="272" t="s">
        <v>154</v>
      </c>
      <c r="D79" s="286">
        <v>37</v>
      </c>
      <c r="E79" s="272" t="s">
        <v>155</v>
      </c>
    </row>
    <row r="80" spans="1:10" ht="72" customHeight="1">
      <c r="A80" s="350"/>
      <c r="B80" s="271">
        <v>33</v>
      </c>
      <c r="C80" s="272" t="s">
        <v>156</v>
      </c>
      <c r="D80" s="286">
        <v>38</v>
      </c>
      <c r="E80" s="272" t="s">
        <v>157</v>
      </c>
      <c r="J80" s="261" t="s">
        <v>34</v>
      </c>
    </row>
    <row r="81" spans="1:5" ht="72" customHeight="1">
      <c r="A81" s="350"/>
      <c r="B81" s="287">
        <v>34</v>
      </c>
      <c r="C81" s="288" t="s">
        <v>158</v>
      </c>
      <c r="D81" s="289">
        <v>39</v>
      </c>
      <c r="E81" s="288" t="s">
        <v>159</v>
      </c>
    </row>
    <row r="82" spans="1:5" ht="72" customHeight="1">
      <c r="A82" s="290"/>
      <c r="B82" s="291"/>
      <c r="C82" s="292"/>
      <c r="D82" s="291"/>
      <c r="E82" s="292"/>
    </row>
  </sheetData>
  <mergeCells count="25">
    <mergeCell ref="A77:A81"/>
    <mergeCell ref="A52:A61"/>
    <mergeCell ref="A62:A64"/>
    <mergeCell ref="A65:A66"/>
    <mergeCell ref="A67:A68"/>
    <mergeCell ref="A69:A76"/>
    <mergeCell ref="B1:D1"/>
    <mergeCell ref="B2:C2"/>
    <mergeCell ref="B4:E4"/>
    <mergeCell ref="A6:A7"/>
    <mergeCell ref="B6:C6"/>
    <mergeCell ref="D6:E6"/>
    <mergeCell ref="B7:C7"/>
    <mergeCell ref="D7:E7"/>
    <mergeCell ref="A9:E9"/>
    <mergeCell ref="A11:A12"/>
    <mergeCell ref="A13:A15"/>
    <mergeCell ref="A16:A22"/>
    <mergeCell ref="A49:A51"/>
    <mergeCell ref="A43:A48"/>
    <mergeCell ref="A23:A26"/>
    <mergeCell ref="A28:A29"/>
    <mergeCell ref="A30:E30"/>
    <mergeCell ref="A32:A38"/>
    <mergeCell ref="A39:A42"/>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6FB4B8-0000-48DA-BC10-E91B28A8BAF4}">
  <sheetPr>
    <tabColor rgb="FF002060"/>
  </sheetPr>
  <dimension ref="A1:F14"/>
  <sheetViews>
    <sheetView zoomScale="120" zoomScaleNormal="120" workbookViewId="0">
      <selection activeCell="J1" sqref="J1"/>
    </sheetView>
  </sheetViews>
  <sheetFormatPr baseColWidth="10" defaultColWidth="10.5" defaultRowHeight="16"/>
  <cols>
    <col min="1" max="1" width="60.83203125" style="310" customWidth="1"/>
    <col min="2" max="2" width="15.83203125" style="311" customWidth="1"/>
    <col min="3" max="5" width="15.83203125" style="312" customWidth="1"/>
    <col min="6" max="6" width="40.83203125" style="310" customWidth="1"/>
    <col min="7" max="7" width="2.6640625" style="296" customWidth="1"/>
    <col min="8" max="16384" width="10.5" style="296"/>
  </cols>
  <sheetData>
    <row r="1" spans="1:6" ht="88.5" customHeight="1">
      <c r="A1" s="295"/>
      <c r="B1" s="352" t="s">
        <v>160</v>
      </c>
      <c r="C1" s="352"/>
      <c r="D1" s="352"/>
      <c r="E1" s="352"/>
      <c r="F1" s="295"/>
    </row>
    <row r="2" spans="1:6" ht="22.5" customHeight="1">
      <c r="A2" s="355" t="s">
        <v>161</v>
      </c>
      <c r="B2" s="355"/>
      <c r="C2" s="355"/>
      <c r="D2" s="355"/>
      <c r="E2" s="355"/>
      <c r="F2" s="355"/>
    </row>
    <row r="3" spans="1:6">
      <c r="A3" s="353" t="s">
        <v>162</v>
      </c>
      <c r="B3" s="354" t="s">
        <v>163</v>
      </c>
      <c r="C3" s="354"/>
      <c r="D3" s="354"/>
      <c r="E3" s="354"/>
      <c r="F3" s="297" t="s">
        <v>164</v>
      </c>
    </row>
    <row r="4" spans="1:6">
      <c r="A4" s="353"/>
      <c r="B4" s="298" t="s">
        <v>165</v>
      </c>
      <c r="C4" s="298" t="s">
        <v>166</v>
      </c>
      <c r="D4" s="298" t="s">
        <v>167</v>
      </c>
      <c r="E4" s="298" t="s">
        <v>168</v>
      </c>
      <c r="F4" s="299"/>
    </row>
    <row r="5" spans="1:6" ht="28.5" customHeight="1">
      <c r="A5" s="300" t="s">
        <v>169</v>
      </c>
      <c r="B5" s="301"/>
      <c r="C5" s="302"/>
      <c r="D5" s="302">
        <v>8.9</v>
      </c>
      <c r="E5" s="302">
        <v>13.16</v>
      </c>
      <c r="F5" s="303" t="s">
        <v>170</v>
      </c>
    </row>
    <row r="6" spans="1:6" ht="46.5" customHeight="1">
      <c r="A6" s="304" t="s">
        <v>171</v>
      </c>
      <c r="B6" s="301"/>
      <c r="C6" s="302"/>
      <c r="D6" s="302">
        <v>11</v>
      </c>
      <c r="E6" s="302" t="s">
        <v>172</v>
      </c>
      <c r="F6" s="303" t="s">
        <v>170</v>
      </c>
    </row>
    <row r="7" spans="1:6" ht="17">
      <c r="A7" s="304" t="s">
        <v>173</v>
      </c>
      <c r="B7" s="305"/>
      <c r="C7" s="306"/>
      <c r="D7" s="306">
        <v>1</v>
      </c>
      <c r="E7" s="306" t="s">
        <v>174</v>
      </c>
      <c r="F7" s="303" t="s">
        <v>170</v>
      </c>
    </row>
    <row r="8" spans="1:6" ht="64.5" customHeight="1">
      <c r="A8" s="307" t="s">
        <v>175</v>
      </c>
      <c r="B8" s="305">
        <v>16</v>
      </c>
      <c r="C8" s="306">
        <v>3.4</v>
      </c>
      <c r="D8" s="306" t="s">
        <v>176</v>
      </c>
      <c r="E8" s="306" t="s">
        <v>177</v>
      </c>
      <c r="F8" s="303" t="s">
        <v>170</v>
      </c>
    </row>
    <row r="9" spans="1:6" ht="63" customHeight="1">
      <c r="A9" s="307" t="s">
        <v>178</v>
      </c>
      <c r="B9" s="305" t="s">
        <v>179</v>
      </c>
      <c r="C9" s="305">
        <v>7</v>
      </c>
      <c r="D9" s="302" t="s">
        <v>180</v>
      </c>
      <c r="E9" s="302" t="s">
        <v>181</v>
      </c>
      <c r="F9" s="303" t="s">
        <v>170</v>
      </c>
    </row>
    <row r="10" spans="1:6" ht="52.5" customHeight="1">
      <c r="A10" s="304" t="s">
        <v>182</v>
      </c>
      <c r="B10" s="301"/>
      <c r="C10" s="302"/>
      <c r="D10" s="302" t="s">
        <v>183</v>
      </c>
      <c r="E10" s="302">
        <v>28</v>
      </c>
      <c r="F10" s="303" t="s">
        <v>170</v>
      </c>
    </row>
    <row r="11" spans="1:6" ht="58.5" customHeight="1">
      <c r="A11" s="308" t="s">
        <v>184</v>
      </c>
      <c r="B11" s="305"/>
      <c r="C11" s="306"/>
      <c r="D11" s="306" t="s">
        <v>185</v>
      </c>
      <c r="E11" s="306">
        <v>20.21</v>
      </c>
      <c r="F11" s="309" t="s">
        <v>170</v>
      </c>
    </row>
    <row r="12" spans="1:6" ht="40.5" customHeight="1">
      <c r="A12" s="308" t="s">
        <v>186</v>
      </c>
      <c r="B12" s="305"/>
      <c r="C12" s="306"/>
      <c r="D12" s="302" t="s">
        <v>187</v>
      </c>
      <c r="E12" s="306" t="s">
        <v>188</v>
      </c>
      <c r="F12" s="309" t="s">
        <v>170</v>
      </c>
    </row>
    <row r="13" spans="1:6" ht="41.25" customHeight="1">
      <c r="A13" s="308" t="s">
        <v>189</v>
      </c>
      <c r="B13" s="305">
        <v>2.17</v>
      </c>
      <c r="C13" s="306">
        <v>8</v>
      </c>
      <c r="D13" s="306">
        <v>1</v>
      </c>
      <c r="E13" s="306" t="s">
        <v>190</v>
      </c>
      <c r="F13" s="309" t="s">
        <v>191</v>
      </c>
    </row>
    <row r="14" spans="1:6" ht="41.25" customHeight="1"/>
  </sheetData>
  <mergeCells count="4">
    <mergeCell ref="B1:E1"/>
    <mergeCell ref="A3:A4"/>
    <mergeCell ref="B3:E3"/>
    <mergeCell ref="A2:F2"/>
  </mergeCells>
  <dataValidations count="2">
    <dataValidation allowBlank="1" showInputMessage="1" showErrorMessage="1" prompt="Proponer y escribir en una frase la estrategia para gestionar la debilidad, la oportunidad, la amenaza o la fortaleza.Usar verbo de acción en infinitivo._x000a_" sqref="G1 A3" xr:uid="{04C40B41-0817-42F6-94D7-29E7BC5FB2FB}"/>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6ED2A1DE-842C-485B-B865-9B7A57F14FB6}"/>
  </dataValidation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I59"/>
  <sheetViews>
    <sheetView zoomScale="112" zoomScaleNormal="112" workbookViewId="0">
      <selection activeCell="F16" sqref="F16:G16"/>
    </sheetView>
  </sheetViews>
  <sheetFormatPr baseColWidth="10" defaultColWidth="11.5" defaultRowHeight="14"/>
  <cols>
    <col min="1" max="1" width="2.6640625" style="16" customWidth="1"/>
    <col min="2" max="2" width="24.6640625" style="16" customWidth="1"/>
    <col min="3" max="3" width="11.33203125" style="46" customWidth="1"/>
    <col min="4" max="4" width="19.33203125" style="46" customWidth="1"/>
    <col min="5" max="5" width="7.5" style="16" customWidth="1"/>
    <col min="6" max="6" width="24.6640625" style="16" customWidth="1"/>
    <col min="7" max="7" width="79.1640625" style="16" customWidth="1"/>
    <col min="8" max="8" width="11.5" style="16"/>
    <col min="9" max="9" width="32" style="16" customWidth="1"/>
    <col min="10" max="16384" width="11.5" style="16"/>
  </cols>
  <sheetData>
    <row r="1" spans="2:9" ht="15" thickBot="1"/>
    <row r="2" spans="2:9" ht="18">
      <c r="B2" s="381" t="s">
        <v>192</v>
      </c>
      <c r="C2" s="382"/>
      <c r="D2" s="382"/>
      <c r="E2" s="382"/>
      <c r="F2" s="382"/>
      <c r="G2" s="383"/>
    </row>
    <row r="3" spans="2:9">
      <c r="B3" s="384" t="s">
        <v>193</v>
      </c>
      <c r="C3" s="385"/>
      <c r="D3" s="386"/>
      <c r="E3" s="386"/>
      <c r="F3" s="386"/>
      <c r="G3" s="387"/>
    </row>
    <row r="4" spans="2:9" ht="88.5" customHeight="1">
      <c r="B4" s="388" t="s">
        <v>194</v>
      </c>
      <c r="C4" s="389"/>
      <c r="D4" s="389"/>
      <c r="E4" s="389"/>
      <c r="F4" s="389"/>
      <c r="G4" s="390"/>
    </row>
    <row r="5" spans="2:9">
      <c r="B5" s="124"/>
      <c r="C5" s="125"/>
      <c r="D5" s="126"/>
      <c r="E5" s="127"/>
      <c r="F5" s="127"/>
      <c r="G5" s="127"/>
    </row>
    <row r="6" spans="2:9" ht="16.5" customHeight="1">
      <c r="B6" s="391" t="s">
        <v>195</v>
      </c>
      <c r="C6" s="392"/>
      <c r="D6" s="392"/>
      <c r="E6" s="392"/>
      <c r="F6" s="392"/>
      <c r="G6" s="393"/>
    </row>
    <row r="7" spans="2:9" ht="76.5" customHeight="1">
      <c r="B7" s="391"/>
      <c r="C7" s="392"/>
      <c r="D7" s="392"/>
      <c r="E7" s="392"/>
      <c r="F7" s="392"/>
      <c r="G7" s="393"/>
    </row>
    <row r="8" spans="2:9" ht="15" thickBot="1">
      <c r="B8" s="222"/>
      <c r="C8" s="223"/>
      <c r="D8" s="223"/>
      <c r="E8" s="224"/>
      <c r="F8" s="225"/>
      <c r="G8" s="225"/>
    </row>
    <row r="9" spans="2:9">
      <c r="B9" s="226"/>
      <c r="C9" s="227" t="s">
        <v>196</v>
      </c>
      <c r="D9" s="377" t="s">
        <v>197</v>
      </c>
      <c r="E9" s="378"/>
      <c r="F9" s="379" t="s">
        <v>198</v>
      </c>
      <c r="G9" s="380"/>
    </row>
    <row r="10" spans="2:9" ht="15" customHeight="1">
      <c r="B10" s="228"/>
      <c r="C10" s="130">
        <v>5</v>
      </c>
      <c r="D10" s="394" t="s">
        <v>199</v>
      </c>
      <c r="E10" s="395"/>
      <c r="F10" s="356" t="s">
        <v>200</v>
      </c>
      <c r="G10" s="357"/>
      <c r="H10" s="407"/>
      <c r="I10" s="407"/>
    </row>
    <row r="11" spans="2:9">
      <c r="B11" s="228"/>
      <c r="C11" s="130">
        <v>5</v>
      </c>
      <c r="D11" s="394" t="s">
        <v>201</v>
      </c>
      <c r="E11" s="395"/>
      <c r="F11" s="356" t="s">
        <v>202</v>
      </c>
      <c r="G11" s="357"/>
      <c r="H11" s="407"/>
      <c r="I11" s="407"/>
    </row>
    <row r="12" spans="2:9">
      <c r="B12" s="228"/>
      <c r="C12" s="130">
        <v>5</v>
      </c>
      <c r="D12" s="394" t="s">
        <v>203</v>
      </c>
      <c r="E12" s="395"/>
      <c r="F12" s="356" t="s">
        <v>204</v>
      </c>
      <c r="G12" s="357"/>
      <c r="H12" s="407"/>
      <c r="I12" s="407"/>
    </row>
    <row r="13" spans="2:9" ht="27.75" customHeight="1">
      <c r="B13" s="228"/>
      <c r="C13" s="130">
        <v>5</v>
      </c>
      <c r="D13" s="394" t="s">
        <v>205</v>
      </c>
      <c r="E13" s="395"/>
      <c r="F13" s="356" t="s">
        <v>206</v>
      </c>
      <c r="G13" s="357"/>
      <c r="H13" s="407"/>
      <c r="I13" s="407"/>
    </row>
    <row r="14" spans="2:9">
      <c r="B14" s="228"/>
      <c r="C14" s="130">
        <v>5</v>
      </c>
      <c r="D14" s="394" t="s">
        <v>207</v>
      </c>
      <c r="E14" s="395"/>
      <c r="F14" s="356" t="s">
        <v>208</v>
      </c>
      <c r="G14" s="357"/>
      <c r="H14" s="407"/>
      <c r="I14" s="407"/>
    </row>
    <row r="15" spans="2:9" ht="41.25" customHeight="1">
      <c r="B15" s="228"/>
      <c r="C15" s="130">
        <v>5</v>
      </c>
      <c r="D15" s="394" t="s">
        <v>209</v>
      </c>
      <c r="E15" s="395"/>
      <c r="F15" s="356" t="s">
        <v>210</v>
      </c>
      <c r="G15" s="357"/>
      <c r="H15" s="407"/>
      <c r="I15" s="407"/>
    </row>
    <row r="16" spans="2:9" ht="41.25" customHeight="1">
      <c r="B16" s="228"/>
      <c r="C16" s="130">
        <v>5</v>
      </c>
      <c r="D16" s="358" t="s">
        <v>211</v>
      </c>
      <c r="E16" s="359"/>
      <c r="F16" s="356" t="s">
        <v>212</v>
      </c>
      <c r="G16" s="357"/>
      <c r="H16" s="407"/>
      <c r="I16" s="407"/>
    </row>
    <row r="17" spans="2:9" ht="51.75" customHeight="1">
      <c r="B17" s="228"/>
      <c r="C17" s="130">
        <v>5</v>
      </c>
      <c r="D17" s="359" t="s">
        <v>213</v>
      </c>
      <c r="E17" s="396"/>
      <c r="F17" s="356" t="s">
        <v>214</v>
      </c>
      <c r="G17" s="357"/>
      <c r="H17" s="407"/>
      <c r="I17" s="407"/>
    </row>
    <row r="18" spans="2:9" ht="51.75" customHeight="1">
      <c r="B18" s="228"/>
      <c r="C18" s="130">
        <v>5</v>
      </c>
      <c r="D18" s="358" t="s">
        <v>215</v>
      </c>
      <c r="E18" s="359"/>
      <c r="F18" s="356" t="s">
        <v>216</v>
      </c>
      <c r="G18" s="357"/>
      <c r="H18" s="407"/>
      <c r="I18" s="407"/>
    </row>
    <row r="19" spans="2:9" ht="51.75" customHeight="1">
      <c r="B19" s="228"/>
      <c r="C19" s="130">
        <v>5</v>
      </c>
      <c r="D19" s="131" t="s">
        <v>217</v>
      </c>
      <c r="E19" s="132"/>
      <c r="F19" s="356" t="s">
        <v>218</v>
      </c>
      <c r="G19" s="357"/>
      <c r="H19" s="407"/>
      <c r="I19" s="407"/>
    </row>
    <row r="20" spans="2:9" ht="51.75" customHeight="1">
      <c r="B20" s="228"/>
      <c r="C20" s="130">
        <v>5</v>
      </c>
      <c r="D20" s="131" t="s">
        <v>219</v>
      </c>
      <c r="E20" s="132"/>
      <c r="F20" s="356" t="s">
        <v>220</v>
      </c>
      <c r="G20" s="357"/>
      <c r="H20" s="407"/>
      <c r="I20" s="407"/>
    </row>
    <row r="21" spans="2:9" ht="66.75" customHeight="1">
      <c r="B21" s="228"/>
      <c r="C21" s="130">
        <v>5</v>
      </c>
      <c r="D21" s="358" t="s">
        <v>221</v>
      </c>
      <c r="E21" s="359"/>
      <c r="F21" s="356" t="s">
        <v>222</v>
      </c>
      <c r="G21" s="357"/>
      <c r="H21" s="407"/>
      <c r="I21" s="407"/>
    </row>
    <row r="22" spans="2:9" ht="36" customHeight="1">
      <c r="B22" s="228"/>
      <c r="C22" s="130">
        <v>5</v>
      </c>
      <c r="D22" s="375" t="s">
        <v>223</v>
      </c>
      <c r="E22" s="376"/>
      <c r="F22" s="356" t="s">
        <v>224</v>
      </c>
      <c r="G22" s="357"/>
      <c r="H22" s="411"/>
      <c r="I22" s="411"/>
    </row>
    <row r="23" spans="2:9" ht="26.25" customHeight="1">
      <c r="B23" s="228"/>
      <c r="C23" s="130">
        <v>5</v>
      </c>
      <c r="D23" s="365" t="s">
        <v>225</v>
      </c>
      <c r="E23" s="365"/>
      <c r="F23" s="366" t="s">
        <v>226</v>
      </c>
      <c r="G23" s="357"/>
      <c r="H23" s="407"/>
      <c r="I23" s="407"/>
    </row>
    <row r="24" spans="2:9" ht="26.25" customHeight="1">
      <c r="B24" s="228"/>
      <c r="C24" s="130">
        <v>5</v>
      </c>
      <c r="D24" s="365" t="s">
        <v>227</v>
      </c>
      <c r="E24" s="365"/>
      <c r="F24" s="366" t="s">
        <v>228</v>
      </c>
      <c r="G24" s="357"/>
      <c r="H24" s="407"/>
      <c r="I24" s="407"/>
    </row>
    <row r="25" spans="2:9" ht="26.25" customHeight="1">
      <c r="B25" s="228"/>
      <c r="C25" s="130">
        <v>5</v>
      </c>
      <c r="D25" s="367" t="s">
        <v>229</v>
      </c>
      <c r="E25" s="368"/>
      <c r="F25" s="366" t="s">
        <v>230</v>
      </c>
      <c r="G25" s="357"/>
      <c r="H25" s="407"/>
      <c r="I25" s="407"/>
    </row>
    <row r="26" spans="2:9" ht="27" customHeight="1">
      <c r="B26" s="229"/>
      <c r="C26" s="408" t="s">
        <v>231</v>
      </c>
      <c r="D26" s="409"/>
      <c r="E26" s="409"/>
      <c r="F26" s="409"/>
      <c r="G26" s="410"/>
    </row>
    <row r="27" spans="2:9" ht="27" customHeight="1">
      <c r="B27" s="372" t="s">
        <v>232</v>
      </c>
      <c r="C27" s="373"/>
      <c r="D27" s="373"/>
      <c r="E27" s="373"/>
      <c r="F27" s="373"/>
      <c r="G27" s="374"/>
    </row>
    <row r="28" spans="2:9" ht="10.5" customHeight="1">
      <c r="B28" s="230"/>
      <c r="D28" s="133"/>
      <c r="E28" s="134"/>
      <c r="F28" s="135"/>
      <c r="G28" s="135"/>
    </row>
    <row r="29" spans="2:9">
      <c r="B29" s="230"/>
      <c r="C29" s="231"/>
      <c r="D29" s="369" t="s">
        <v>197</v>
      </c>
      <c r="E29" s="369"/>
      <c r="F29" s="370" t="s">
        <v>198</v>
      </c>
      <c r="G29" s="371"/>
    </row>
    <row r="30" spans="2:9">
      <c r="B30" s="230"/>
      <c r="D30" s="362" t="s">
        <v>199</v>
      </c>
      <c r="E30" s="362"/>
      <c r="F30" s="363" t="s">
        <v>233</v>
      </c>
      <c r="G30" s="364"/>
      <c r="H30" s="407"/>
      <c r="I30" s="407"/>
    </row>
    <row r="31" spans="2:9">
      <c r="B31" s="230"/>
      <c r="D31" s="362" t="s">
        <v>201</v>
      </c>
      <c r="E31" s="362"/>
      <c r="F31" s="363" t="s">
        <v>234</v>
      </c>
      <c r="G31" s="364"/>
      <c r="H31" s="407"/>
      <c r="I31" s="407"/>
    </row>
    <row r="32" spans="2:9">
      <c r="B32" s="230"/>
      <c r="D32" s="362" t="s">
        <v>203</v>
      </c>
      <c r="E32" s="362"/>
      <c r="F32" s="363" t="s">
        <v>235</v>
      </c>
      <c r="G32" s="364"/>
      <c r="H32" s="407"/>
      <c r="I32" s="407"/>
    </row>
    <row r="33" spans="2:9">
      <c r="B33" s="230"/>
      <c r="D33" s="362" t="s">
        <v>205</v>
      </c>
      <c r="E33" s="362"/>
      <c r="F33" s="363" t="s">
        <v>236</v>
      </c>
      <c r="G33" s="364"/>
      <c r="H33" s="407"/>
      <c r="I33" s="407"/>
    </row>
    <row r="34" spans="2:9">
      <c r="B34" s="230"/>
      <c r="D34" s="362" t="s">
        <v>207</v>
      </c>
      <c r="E34" s="362"/>
      <c r="F34" s="363" t="s">
        <v>237</v>
      </c>
      <c r="G34" s="364"/>
      <c r="H34" s="407"/>
      <c r="I34" s="407"/>
    </row>
    <row r="35" spans="2:9" ht="41" customHeight="1">
      <c r="B35" s="230"/>
      <c r="D35" s="362" t="s">
        <v>238</v>
      </c>
      <c r="E35" s="362"/>
      <c r="F35" s="363" t="s">
        <v>239</v>
      </c>
      <c r="G35" s="364"/>
      <c r="H35" s="407"/>
      <c r="I35" s="407"/>
    </row>
    <row r="36" spans="2:9" ht="42" customHeight="1">
      <c r="B36" s="128"/>
      <c r="C36" s="129"/>
      <c r="D36" s="362" t="s">
        <v>240</v>
      </c>
      <c r="E36" s="362"/>
      <c r="F36" s="363" t="s">
        <v>241</v>
      </c>
      <c r="G36" s="364"/>
      <c r="H36" s="412"/>
      <c r="I36" s="412"/>
    </row>
    <row r="37" spans="2:9" ht="30.75" customHeight="1">
      <c r="B37" s="128"/>
      <c r="C37" s="129"/>
      <c r="D37" s="362" t="s">
        <v>242</v>
      </c>
      <c r="E37" s="362"/>
      <c r="F37" s="360" t="s">
        <v>243</v>
      </c>
      <c r="G37" s="361"/>
      <c r="H37" s="412"/>
      <c r="I37" s="412"/>
    </row>
    <row r="38" spans="2:9" ht="33" customHeight="1">
      <c r="B38" s="128"/>
      <c r="C38" s="129"/>
      <c r="D38" s="362" t="s">
        <v>244</v>
      </c>
      <c r="E38" s="362"/>
      <c r="F38" s="360" t="s">
        <v>243</v>
      </c>
      <c r="G38" s="361"/>
      <c r="H38" s="412"/>
      <c r="I38" s="412"/>
    </row>
    <row r="39" spans="2:9" ht="30" customHeight="1">
      <c r="B39" s="128"/>
      <c r="C39" s="129"/>
      <c r="D39" s="362" t="s">
        <v>245</v>
      </c>
      <c r="E39" s="362"/>
      <c r="F39" s="360" t="s">
        <v>243</v>
      </c>
      <c r="G39" s="361"/>
      <c r="H39" s="412"/>
      <c r="I39" s="412"/>
    </row>
    <row r="40" spans="2:9" ht="30" customHeight="1">
      <c r="B40" s="128"/>
      <c r="C40" s="129"/>
      <c r="D40" s="362" t="s">
        <v>246</v>
      </c>
      <c r="E40" s="362"/>
      <c r="F40" s="360" t="s">
        <v>243</v>
      </c>
      <c r="G40" s="361"/>
      <c r="H40" s="412"/>
      <c r="I40" s="412"/>
    </row>
    <row r="41" spans="2:9" ht="30" customHeight="1">
      <c r="B41" s="128"/>
      <c r="C41" s="129"/>
      <c r="D41" s="403" t="s">
        <v>247</v>
      </c>
      <c r="E41" s="404"/>
      <c r="F41" s="363" t="s">
        <v>248</v>
      </c>
      <c r="G41" s="364"/>
      <c r="H41" s="412"/>
      <c r="I41" s="412"/>
    </row>
    <row r="42" spans="2:9" ht="35.25" customHeight="1">
      <c r="B42" s="128"/>
      <c r="C42" s="129"/>
      <c r="D42" s="362" t="s">
        <v>249</v>
      </c>
      <c r="E42" s="362"/>
      <c r="F42" s="363" t="s">
        <v>250</v>
      </c>
      <c r="G42" s="364"/>
      <c r="H42" s="412"/>
      <c r="I42" s="412"/>
    </row>
    <row r="43" spans="2:9" ht="31.5" customHeight="1">
      <c r="B43" s="128"/>
      <c r="C43" s="129"/>
      <c r="D43" s="362" t="s">
        <v>242</v>
      </c>
      <c r="E43" s="362"/>
      <c r="F43" s="360" t="s">
        <v>243</v>
      </c>
      <c r="G43" s="361"/>
      <c r="H43" s="412"/>
      <c r="I43" s="412"/>
    </row>
    <row r="44" spans="2:9" ht="35.25" customHeight="1">
      <c r="B44" s="128"/>
      <c r="C44" s="129"/>
      <c r="D44" s="362" t="s">
        <v>251</v>
      </c>
      <c r="E44" s="362"/>
      <c r="F44" s="360" t="s">
        <v>243</v>
      </c>
      <c r="G44" s="361"/>
      <c r="H44" s="412"/>
      <c r="I44" s="412"/>
    </row>
    <row r="45" spans="2:9" ht="57" customHeight="1">
      <c r="B45" s="128"/>
      <c r="C45" s="129"/>
      <c r="D45" s="362" t="s">
        <v>246</v>
      </c>
      <c r="E45" s="362"/>
      <c r="F45" s="360" t="s">
        <v>243</v>
      </c>
      <c r="G45" s="361"/>
      <c r="H45" s="412"/>
      <c r="I45" s="412"/>
    </row>
    <row r="46" spans="2:9" ht="32.25" customHeight="1">
      <c r="B46" s="128"/>
      <c r="C46" s="129"/>
      <c r="D46" s="362" t="s">
        <v>244</v>
      </c>
      <c r="E46" s="362"/>
      <c r="F46" s="360" t="s">
        <v>243</v>
      </c>
      <c r="G46" s="361"/>
      <c r="H46" s="412"/>
      <c r="I46" s="412"/>
    </row>
    <row r="47" spans="2:9" ht="32.25" customHeight="1">
      <c r="B47" s="128"/>
      <c r="C47" s="129"/>
      <c r="D47" s="403" t="s">
        <v>252</v>
      </c>
      <c r="E47" s="404"/>
      <c r="F47" s="405" t="s">
        <v>253</v>
      </c>
      <c r="G47" s="406"/>
      <c r="H47" s="412"/>
      <c r="I47" s="412"/>
    </row>
    <row r="48" spans="2:9" ht="32.25" customHeight="1">
      <c r="B48" s="128"/>
      <c r="C48" s="129"/>
      <c r="D48" s="362" t="s">
        <v>254</v>
      </c>
      <c r="E48" s="362"/>
      <c r="F48" s="363" t="s">
        <v>255</v>
      </c>
      <c r="G48" s="364"/>
      <c r="H48" s="412"/>
      <c r="I48" s="412"/>
    </row>
    <row r="49" spans="2:9" ht="32.25" customHeight="1">
      <c r="B49" s="128"/>
      <c r="C49" s="129"/>
      <c r="D49" s="362" t="s">
        <v>256</v>
      </c>
      <c r="E49" s="362"/>
      <c r="F49" s="363" t="s">
        <v>257</v>
      </c>
      <c r="G49" s="364"/>
      <c r="H49" s="412"/>
      <c r="I49" s="412"/>
    </row>
    <row r="50" spans="2:9" ht="32.25" customHeight="1">
      <c r="B50" s="128"/>
      <c r="C50" s="129"/>
      <c r="D50" s="362" t="s">
        <v>258</v>
      </c>
      <c r="E50" s="362"/>
      <c r="F50" s="363" t="s">
        <v>259</v>
      </c>
      <c r="G50" s="364"/>
      <c r="H50" s="412"/>
      <c r="I50" s="412"/>
    </row>
    <row r="51" spans="2:9" ht="32.25" customHeight="1">
      <c r="B51" s="128"/>
      <c r="C51" s="129"/>
      <c r="D51" s="133"/>
      <c r="E51" s="133"/>
      <c r="F51" s="135"/>
      <c r="G51" s="135"/>
      <c r="H51" s="412"/>
      <c r="I51" s="412"/>
    </row>
    <row r="52" spans="2:9" ht="32.25" customHeight="1">
      <c r="B52" s="128"/>
      <c r="C52" s="129"/>
      <c r="D52" s="133"/>
      <c r="E52" s="133"/>
      <c r="F52" s="135"/>
      <c r="G52" s="135"/>
    </row>
    <row r="53" spans="2:9" ht="32.25" customHeight="1">
      <c r="B53" s="128"/>
      <c r="C53" s="129"/>
      <c r="D53" s="133"/>
      <c r="E53" s="133"/>
      <c r="F53" s="135"/>
      <c r="G53" s="135"/>
    </row>
    <row r="54" spans="2:9" ht="21.75" customHeight="1">
      <c r="B54" s="400" t="s">
        <v>260</v>
      </c>
      <c r="C54" s="401"/>
      <c r="D54" s="401"/>
      <c r="E54" s="401"/>
      <c r="F54" s="401"/>
      <c r="G54" s="402"/>
    </row>
    <row r="55" spans="2:9" ht="21.75" customHeight="1">
      <c r="B55" s="400" t="s">
        <v>261</v>
      </c>
      <c r="C55" s="401"/>
      <c r="D55" s="401"/>
      <c r="E55" s="401"/>
      <c r="F55" s="401"/>
      <c r="G55" s="402"/>
    </row>
    <row r="56" spans="2:9" ht="20.25" customHeight="1">
      <c r="B56" s="400" t="s">
        <v>262</v>
      </c>
      <c r="C56" s="401"/>
      <c r="D56" s="401"/>
      <c r="E56" s="401"/>
      <c r="F56" s="401"/>
      <c r="G56" s="402"/>
    </row>
    <row r="57" spans="2:9" ht="20.25" customHeight="1">
      <c r="B57" s="400" t="s">
        <v>263</v>
      </c>
      <c r="C57" s="401"/>
      <c r="D57" s="401"/>
      <c r="E57" s="401"/>
      <c r="F57" s="401"/>
      <c r="G57" s="402"/>
    </row>
    <row r="58" spans="2:9" ht="18" customHeight="1" thickBot="1">
      <c r="B58" s="397" t="s">
        <v>264</v>
      </c>
      <c r="C58" s="398"/>
      <c r="D58" s="398"/>
      <c r="E58" s="398"/>
      <c r="F58" s="398"/>
      <c r="G58" s="399"/>
    </row>
    <row r="59" spans="2:9">
      <c r="B59" s="232"/>
      <c r="C59" s="233"/>
      <c r="D59" s="232"/>
      <c r="E59" s="232"/>
      <c r="F59" s="232"/>
      <c r="G59" s="232"/>
    </row>
  </sheetData>
  <mergeCells count="125">
    <mergeCell ref="H48:I48"/>
    <mergeCell ref="H49:I49"/>
    <mergeCell ref="H50:I50"/>
    <mergeCell ref="H51:I51"/>
    <mergeCell ref="H43:I43"/>
    <mergeCell ref="H44:I44"/>
    <mergeCell ref="H45:I45"/>
    <mergeCell ref="H46:I46"/>
    <mergeCell ref="H47:I47"/>
    <mergeCell ref="H38:I38"/>
    <mergeCell ref="H39:I39"/>
    <mergeCell ref="H40:I40"/>
    <mergeCell ref="H41:I41"/>
    <mergeCell ref="H42:I42"/>
    <mergeCell ref="H33:I33"/>
    <mergeCell ref="H34:I34"/>
    <mergeCell ref="H35:I35"/>
    <mergeCell ref="H36:I36"/>
    <mergeCell ref="H37:I37"/>
    <mergeCell ref="F38:G38"/>
    <mergeCell ref="H15:I15"/>
    <mergeCell ref="H16:I16"/>
    <mergeCell ref="H17:I17"/>
    <mergeCell ref="H18:I18"/>
    <mergeCell ref="H19:I19"/>
    <mergeCell ref="H10:I10"/>
    <mergeCell ref="H11:I11"/>
    <mergeCell ref="H12:I12"/>
    <mergeCell ref="H13:I13"/>
    <mergeCell ref="H14:I14"/>
    <mergeCell ref="H25:I25"/>
    <mergeCell ref="C26:G26"/>
    <mergeCell ref="H30:I30"/>
    <mergeCell ref="H31:I31"/>
    <mergeCell ref="H32:I32"/>
    <mergeCell ref="H20:I20"/>
    <mergeCell ref="H21:I21"/>
    <mergeCell ref="H22:I22"/>
    <mergeCell ref="H23:I23"/>
    <mergeCell ref="H24:I24"/>
    <mergeCell ref="F22:G22"/>
    <mergeCell ref="D23:E23"/>
    <mergeCell ref="F23:G23"/>
    <mergeCell ref="D30:E30"/>
    <mergeCell ref="F30:G30"/>
    <mergeCell ref="D31:E31"/>
    <mergeCell ref="F31:G31"/>
    <mergeCell ref="D32:E32"/>
    <mergeCell ref="F32:G32"/>
    <mergeCell ref="D33:E33"/>
    <mergeCell ref="F33:G33"/>
    <mergeCell ref="D34:E34"/>
    <mergeCell ref="F34:G34"/>
    <mergeCell ref="B58:G58"/>
    <mergeCell ref="D35:E35"/>
    <mergeCell ref="F35:G35"/>
    <mergeCell ref="B54:G54"/>
    <mergeCell ref="B56:G56"/>
    <mergeCell ref="B55:G55"/>
    <mergeCell ref="D36:E36"/>
    <mergeCell ref="F36:G36"/>
    <mergeCell ref="D37:E37"/>
    <mergeCell ref="F37:G37"/>
    <mergeCell ref="D39:E39"/>
    <mergeCell ref="F39:G39"/>
    <mergeCell ref="D38:E38"/>
    <mergeCell ref="F41:G41"/>
    <mergeCell ref="D50:E50"/>
    <mergeCell ref="F50:G50"/>
    <mergeCell ref="D41:E41"/>
    <mergeCell ref="D47:E47"/>
    <mergeCell ref="D48:E48"/>
    <mergeCell ref="F48:G48"/>
    <mergeCell ref="F49:G49"/>
    <mergeCell ref="D49:E49"/>
    <mergeCell ref="F47:G47"/>
    <mergeCell ref="B57:G57"/>
    <mergeCell ref="D9:E9"/>
    <mergeCell ref="F9:G9"/>
    <mergeCell ref="B2:G2"/>
    <mergeCell ref="B3:G3"/>
    <mergeCell ref="B4:G4"/>
    <mergeCell ref="B6:G7"/>
    <mergeCell ref="D21:E21"/>
    <mergeCell ref="D10:E10"/>
    <mergeCell ref="F10:G10"/>
    <mergeCell ref="D11:E11"/>
    <mergeCell ref="F11:G11"/>
    <mergeCell ref="D12:E12"/>
    <mergeCell ref="F12:G12"/>
    <mergeCell ref="D13:E13"/>
    <mergeCell ref="F13:G13"/>
    <mergeCell ref="D15:E15"/>
    <mergeCell ref="F15:G15"/>
    <mergeCell ref="D14:E14"/>
    <mergeCell ref="F16:G16"/>
    <mergeCell ref="D18:E18"/>
    <mergeCell ref="F18:G18"/>
    <mergeCell ref="F19:G19"/>
    <mergeCell ref="F14:G14"/>
    <mergeCell ref="D17:E17"/>
    <mergeCell ref="F17:G17"/>
    <mergeCell ref="D16:E16"/>
    <mergeCell ref="F46:G46"/>
    <mergeCell ref="D45:E45"/>
    <mergeCell ref="F45:G45"/>
    <mergeCell ref="D42:E42"/>
    <mergeCell ref="F42:G42"/>
    <mergeCell ref="D43:E43"/>
    <mergeCell ref="F43:G43"/>
    <mergeCell ref="D44:E44"/>
    <mergeCell ref="F44:G44"/>
    <mergeCell ref="F20:G20"/>
    <mergeCell ref="D24:E24"/>
    <mergeCell ref="F24:G24"/>
    <mergeCell ref="F25:G25"/>
    <mergeCell ref="D25:E25"/>
    <mergeCell ref="D29:E29"/>
    <mergeCell ref="F29:G29"/>
    <mergeCell ref="B27:G27"/>
    <mergeCell ref="D40:E40"/>
    <mergeCell ref="F40:G40"/>
    <mergeCell ref="D46:E46"/>
    <mergeCell ref="F21:G21"/>
    <mergeCell ref="D22:E2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IW79"/>
  <sheetViews>
    <sheetView topLeftCell="A93" zoomScale="85" zoomScaleNormal="85" zoomScalePageLayoutView="50" workbookViewId="0">
      <selection activeCell="B30" sqref="B30:B39"/>
    </sheetView>
  </sheetViews>
  <sheetFormatPr baseColWidth="10" defaultColWidth="11.5" defaultRowHeight="14"/>
  <cols>
    <col min="1" max="1" width="5" style="7" bestFit="1" customWidth="1"/>
    <col min="2" max="2" width="36.6640625" style="7" customWidth="1"/>
    <col min="3" max="3" width="35.6640625" style="7" customWidth="1"/>
    <col min="4" max="4" width="52.5" style="162" customWidth="1"/>
    <col min="5" max="5" width="27.5" style="7" customWidth="1"/>
    <col min="6" max="6" width="22" style="7" customWidth="1"/>
    <col min="7" max="7" width="17.33203125" style="7" bestFit="1" customWidth="1"/>
    <col min="8" max="8" width="26.33203125" style="7" customWidth="1"/>
    <col min="9" max="9" width="37.33203125" style="7" customWidth="1"/>
    <col min="10" max="10" width="33.33203125" style="7" customWidth="1"/>
    <col min="11" max="11" width="25.5" style="7" customWidth="1"/>
    <col min="12" max="12" width="23.5" style="7" hidden="1" customWidth="1"/>
    <col min="13" max="13" width="25.5" style="7" customWidth="1"/>
    <col min="14" max="14" width="26.33203125" style="7" customWidth="1"/>
    <col min="15" max="15" width="18" style="7" hidden="1" customWidth="1"/>
    <col min="16" max="257" width="11.5" style="166"/>
    <col min="258" max="16384" width="11.5" style="167"/>
  </cols>
  <sheetData>
    <row r="1" spans="1:257" ht="28">
      <c r="A1" s="458"/>
      <c r="B1" s="459"/>
      <c r="C1" s="459"/>
      <c r="D1" s="163"/>
      <c r="E1" s="164"/>
      <c r="F1" s="164"/>
      <c r="G1" s="164"/>
      <c r="H1" s="164"/>
      <c r="I1" s="164"/>
      <c r="J1" s="164"/>
      <c r="K1" s="164"/>
      <c r="L1" s="164"/>
      <c r="M1" s="164"/>
      <c r="N1" s="165"/>
      <c r="O1" s="164"/>
    </row>
    <row r="2" spans="1:257" ht="28">
      <c r="A2" s="460"/>
      <c r="B2" s="461"/>
      <c r="C2" s="461"/>
      <c r="D2" s="168"/>
      <c r="E2" s="169"/>
      <c r="F2" s="169"/>
      <c r="G2" s="169"/>
      <c r="H2" s="169"/>
      <c r="I2" s="169"/>
      <c r="J2" s="169"/>
      <c r="K2" s="169"/>
      <c r="L2" s="169"/>
      <c r="M2" s="169"/>
      <c r="N2" s="170"/>
      <c r="O2" s="169"/>
    </row>
    <row r="3" spans="1:257" ht="28">
      <c r="A3" s="171"/>
      <c r="B3" s="46"/>
      <c r="C3" s="46"/>
      <c r="D3" s="168"/>
      <c r="E3" s="169"/>
      <c r="F3" s="169"/>
      <c r="G3" s="169"/>
      <c r="H3" s="169"/>
      <c r="I3" s="169"/>
      <c r="J3" s="169"/>
      <c r="K3" s="169"/>
      <c r="L3" s="169"/>
      <c r="M3" s="169"/>
      <c r="N3" s="170"/>
      <c r="O3" s="169"/>
    </row>
    <row r="4" spans="1:257" ht="22.5" customHeight="1">
      <c r="A4" s="438" t="s">
        <v>265</v>
      </c>
      <c r="B4" s="438"/>
      <c r="C4" s="438"/>
      <c r="D4" s="465" t="s">
        <v>266</v>
      </c>
      <c r="E4" s="465"/>
      <c r="F4" s="465"/>
      <c r="G4" s="465"/>
      <c r="H4" s="465"/>
      <c r="I4" s="465"/>
      <c r="J4" s="465"/>
      <c r="K4" s="465"/>
      <c r="L4" s="465"/>
      <c r="M4" s="465"/>
      <c r="N4" s="465"/>
      <c r="O4" s="465"/>
    </row>
    <row r="5" spans="1:257" ht="87" customHeight="1">
      <c r="A5" s="438" t="s">
        <v>267</v>
      </c>
      <c r="B5" s="438"/>
      <c r="C5" s="438"/>
      <c r="D5" s="466" t="s">
        <v>33</v>
      </c>
      <c r="E5" s="466"/>
      <c r="F5" s="466"/>
      <c r="G5" s="466"/>
      <c r="H5" s="466"/>
      <c r="I5" s="466"/>
      <c r="J5" s="466"/>
      <c r="K5" s="466"/>
      <c r="L5" s="466"/>
      <c r="M5" s="466"/>
      <c r="N5" s="466"/>
      <c r="O5" s="466"/>
    </row>
    <row r="6" spans="1:257" ht="20" thickBot="1">
      <c r="A6" s="439" t="s">
        <v>268</v>
      </c>
      <c r="B6" s="439"/>
      <c r="C6" s="439"/>
      <c r="D6" s="237" t="s">
        <v>269</v>
      </c>
      <c r="E6" s="238"/>
      <c r="F6" s="238"/>
      <c r="G6" s="238"/>
      <c r="H6" s="238"/>
      <c r="I6" s="238"/>
      <c r="J6" s="238"/>
      <c r="K6" s="238"/>
      <c r="L6" s="238"/>
      <c r="M6" s="238"/>
      <c r="N6" s="238"/>
      <c r="O6" s="239"/>
    </row>
    <row r="7" spans="1:257" ht="15.5" customHeight="1" thickTop="1" thickBot="1">
      <c r="A7" s="172" t="s">
        <v>270</v>
      </c>
      <c r="B7" s="173"/>
      <c r="C7" s="173"/>
      <c r="D7" s="456" t="s">
        <v>271</v>
      </c>
      <c r="E7" s="453" t="s">
        <v>272</v>
      </c>
      <c r="F7" s="454"/>
      <c r="G7" s="454"/>
      <c r="H7" s="455"/>
      <c r="I7" s="474" t="s">
        <v>273</v>
      </c>
      <c r="J7" s="475"/>
      <c r="K7" s="475"/>
      <c r="L7" s="475"/>
      <c r="M7" s="476"/>
      <c r="N7" s="469" t="s">
        <v>274</v>
      </c>
      <c r="O7" s="470"/>
    </row>
    <row r="8" spans="1:257" ht="17.25" customHeight="1" thickTop="1">
      <c r="A8" s="462" t="s">
        <v>275</v>
      </c>
      <c r="B8" s="464" t="s">
        <v>276</v>
      </c>
      <c r="C8" s="174" t="s">
        <v>277</v>
      </c>
      <c r="D8" s="457"/>
      <c r="E8" s="451" t="s">
        <v>213</v>
      </c>
      <c r="F8" s="451" t="s">
        <v>278</v>
      </c>
      <c r="G8" s="451" t="s">
        <v>279</v>
      </c>
      <c r="H8" s="451" t="s">
        <v>219</v>
      </c>
      <c r="I8" s="471" t="s">
        <v>280</v>
      </c>
      <c r="J8" s="175" t="s">
        <v>281</v>
      </c>
      <c r="K8" s="471" t="s">
        <v>273</v>
      </c>
      <c r="L8" s="472" t="s">
        <v>282</v>
      </c>
      <c r="M8" s="471" t="s">
        <v>283</v>
      </c>
      <c r="N8" s="467" t="s">
        <v>284</v>
      </c>
      <c r="O8" s="467" t="s">
        <v>285</v>
      </c>
    </row>
    <row r="9" spans="1:257" s="178" customFormat="1" ht="51" customHeight="1" thickBot="1">
      <c r="A9" s="463"/>
      <c r="B9" s="457"/>
      <c r="C9" s="253" t="s">
        <v>286</v>
      </c>
      <c r="D9" s="457"/>
      <c r="E9" s="452"/>
      <c r="F9" s="452"/>
      <c r="G9" s="452"/>
      <c r="H9" s="452"/>
      <c r="I9" s="452"/>
      <c r="J9" s="176" t="s">
        <v>287</v>
      </c>
      <c r="K9" s="452" t="s">
        <v>288</v>
      </c>
      <c r="L9" s="473"/>
      <c r="M9" s="452" t="s">
        <v>288</v>
      </c>
      <c r="N9" s="468"/>
      <c r="O9" s="468"/>
      <c r="P9" s="166"/>
      <c r="Q9" s="177"/>
      <c r="R9" s="177"/>
      <c r="S9" s="177"/>
      <c r="T9" s="177"/>
      <c r="U9" s="177"/>
      <c r="V9" s="177"/>
      <c r="W9" s="177"/>
      <c r="X9" s="177"/>
      <c r="Y9" s="177"/>
      <c r="Z9" s="177"/>
      <c r="AA9" s="177"/>
      <c r="AB9" s="177"/>
      <c r="AC9" s="177"/>
      <c r="AD9" s="177"/>
      <c r="AE9" s="177"/>
      <c r="AF9" s="177"/>
      <c r="AG9" s="177"/>
      <c r="AH9" s="177"/>
      <c r="AI9" s="177"/>
      <c r="AJ9" s="177"/>
      <c r="AK9" s="177"/>
      <c r="AL9" s="177"/>
      <c r="AM9" s="177"/>
      <c r="AN9" s="177"/>
      <c r="AO9" s="177"/>
      <c r="AP9" s="177"/>
      <c r="AQ9" s="177"/>
      <c r="AR9" s="177"/>
      <c r="AS9" s="177"/>
      <c r="AT9" s="177"/>
      <c r="AU9" s="177"/>
      <c r="AV9" s="177"/>
      <c r="AW9" s="177"/>
      <c r="AX9" s="177"/>
      <c r="AY9" s="177"/>
      <c r="AZ9" s="177"/>
      <c r="BA9" s="177"/>
      <c r="BB9" s="177"/>
      <c r="BC9" s="177"/>
      <c r="BD9" s="177"/>
      <c r="BE9" s="177"/>
      <c r="BF9" s="177"/>
      <c r="BG9" s="177"/>
      <c r="BH9" s="177"/>
      <c r="BI9" s="177"/>
      <c r="BJ9" s="177"/>
      <c r="BK9" s="177"/>
      <c r="BL9" s="177"/>
      <c r="BM9" s="177"/>
      <c r="BN9" s="177"/>
      <c r="BO9" s="177"/>
      <c r="BP9" s="177"/>
      <c r="BQ9" s="177"/>
      <c r="BR9" s="177"/>
      <c r="BS9" s="177"/>
      <c r="BT9" s="177"/>
      <c r="BU9" s="177"/>
      <c r="BV9" s="177"/>
      <c r="BW9" s="177"/>
      <c r="BX9" s="177"/>
      <c r="BY9" s="177"/>
      <c r="BZ9" s="177"/>
      <c r="CA9" s="177"/>
      <c r="CB9" s="177"/>
      <c r="CC9" s="177"/>
      <c r="CD9" s="177"/>
      <c r="CE9" s="177"/>
      <c r="CF9" s="177"/>
      <c r="CG9" s="177"/>
      <c r="CH9" s="177"/>
      <c r="CI9" s="177"/>
      <c r="CJ9" s="177"/>
      <c r="CK9" s="177"/>
      <c r="CL9" s="177"/>
      <c r="CM9" s="177"/>
      <c r="CN9" s="177"/>
      <c r="CO9" s="177"/>
      <c r="CP9" s="177"/>
      <c r="CQ9" s="177"/>
      <c r="CR9" s="177"/>
      <c r="CS9" s="177"/>
      <c r="CT9" s="177"/>
      <c r="CU9" s="177"/>
      <c r="CV9" s="177"/>
      <c r="CW9" s="177"/>
      <c r="CX9" s="177"/>
      <c r="CY9" s="177"/>
      <c r="CZ9" s="177"/>
      <c r="DA9" s="177"/>
      <c r="DB9" s="177"/>
      <c r="DC9" s="177"/>
      <c r="DD9" s="177"/>
      <c r="DE9" s="177"/>
      <c r="DF9" s="177"/>
      <c r="DG9" s="177"/>
      <c r="DH9" s="177"/>
      <c r="DI9" s="177"/>
      <c r="DJ9" s="177"/>
      <c r="DK9" s="177"/>
      <c r="DL9" s="177"/>
      <c r="DM9" s="177"/>
      <c r="DN9" s="177"/>
      <c r="DO9" s="177"/>
      <c r="DP9" s="177"/>
      <c r="DQ9" s="177"/>
      <c r="DR9" s="177"/>
      <c r="DS9" s="177"/>
      <c r="DT9" s="177"/>
      <c r="DU9" s="177"/>
      <c r="DV9" s="177"/>
      <c r="DW9" s="177"/>
      <c r="DX9" s="177"/>
      <c r="DY9" s="177"/>
      <c r="DZ9" s="177"/>
      <c r="EA9" s="177"/>
      <c r="EB9" s="177"/>
      <c r="EC9" s="177"/>
      <c r="ED9" s="177"/>
      <c r="EE9" s="177"/>
      <c r="EF9" s="177"/>
      <c r="EG9" s="177"/>
      <c r="EH9" s="177"/>
      <c r="EI9" s="177"/>
      <c r="EJ9" s="177"/>
      <c r="EK9" s="177"/>
      <c r="EL9" s="177"/>
      <c r="EM9" s="177"/>
      <c r="EN9" s="177"/>
      <c r="EO9" s="177"/>
      <c r="EP9" s="177"/>
      <c r="EQ9" s="177"/>
      <c r="ER9" s="177"/>
      <c r="ES9" s="177"/>
      <c r="ET9" s="177"/>
      <c r="EU9" s="177"/>
      <c r="EV9" s="177"/>
      <c r="EW9" s="177"/>
      <c r="EX9" s="177"/>
      <c r="EY9" s="177"/>
      <c r="EZ9" s="177"/>
      <c r="FA9" s="177"/>
      <c r="FB9" s="177"/>
      <c r="FC9" s="177"/>
      <c r="FD9" s="177"/>
      <c r="FE9" s="177"/>
      <c r="FF9" s="177"/>
      <c r="FG9" s="177"/>
      <c r="FH9" s="177"/>
      <c r="FI9" s="177"/>
      <c r="FJ9" s="177"/>
      <c r="FK9" s="177"/>
      <c r="FL9" s="177"/>
      <c r="FM9" s="177"/>
      <c r="FN9" s="177"/>
      <c r="FO9" s="177"/>
      <c r="FP9" s="177"/>
      <c r="FQ9" s="177"/>
      <c r="FR9" s="177"/>
      <c r="FS9" s="177"/>
      <c r="FT9" s="177"/>
      <c r="FU9" s="177"/>
      <c r="FV9" s="177"/>
      <c r="FW9" s="177"/>
      <c r="FX9" s="177"/>
      <c r="FY9" s="177"/>
      <c r="FZ9" s="177"/>
      <c r="GA9" s="177"/>
      <c r="GB9" s="177"/>
      <c r="GC9" s="177"/>
      <c r="GD9" s="177"/>
      <c r="GE9" s="177"/>
      <c r="GF9" s="177"/>
      <c r="GG9" s="177"/>
      <c r="GH9" s="177"/>
      <c r="GI9" s="177"/>
      <c r="GJ9" s="177"/>
      <c r="GK9" s="177"/>
      <c r="GL9" s="177"/>
      <c r="GM9" s="177"/>
      <c r="GN9" s="177"/>
      <c r="GO9" s="177"/>
      <c r="GP9" s="177"/>
      <c r="GQ9" s="177"/>
      <c r="GR9" s="177"/>
      <c r="GS9" s="177"/>
      <c r="GT9" s="177"/>
      <c r="GU9" s="177"/>
      <c r="GV9" s="177"/>
      <c r="GW9" s="177"/>
      <c r="GX9" s="177"/>
      <c r="GY9" s="177"/>
      <c r="GZ9" s="177"/>
      <c r="HA9" s="177"/>
      <c r="HB9" s="177"/>
      <c r="HC9" s="177"/>
      <c r="HD9" s="177"/>
      <c r="HE9" s="177"/>
      <c r="HF9" s="177"/>
      <c r="HG9" s="177"/>
      <c r="HH9" s="177"/>
      <c r="HI9" s="177"/>
      <c r="HJ9" s="177"/>
      <c r="HK9" s="177"/>
      <c r="HL9" s="177"/>
      <c r="HM9" s="177"/>
      <c r="HN9" s="177"/>
      <c r="HO9" s="177"/>
      <c r="HP9" s="177"/>
      <c r="HQ9" s="177"/>
      <c r="HR9" s="177"/>
      <c r="HS9" s="177"/>
      <c r="HT9" s="177"/>
      <c r="HU9" s="177"/>
      <c r="HV9" s="177"/>
      <c r="HW9" s="177"/>
      <c r="HX9" s="177"/>
      <c r="HY9" s="177"/>
      <c r="HZ9" s="177"/>
      <c r="IA9" s="177"/>
      <c r="IB9" s="177"/>
      <c r="IC9" s="177"/>
      <c r="ID9" s="177"/>
      <c r="IE9" s="177"/>
      <c r="IF9" s="177"/>
      <c r="IG9" s="177"/>
      <c r="IH9" s="177"/>
      <c r="II9" s="177"/>
      <c r="IJ9" s="177"/>
      <c r="IK9" s="177"/>
      <c r="IL9" s="177"/>
      <c r="IM9" s="177"/>
      <c r="IN9" s="177"/>
      <c r="IO9" s="177"/>
      <c r="IP9" s="177"/>
      <c r="IQ9" s="177"/>
      <c r="IR9" s="177"/>
      <c r="IS9" s="177"/>
      <c r="IT9" s="177"/>
      <c r="IU9" s="177"/>
      <c r="IV9" s="177"/>
      <c r="IW9" s="177"/>
    </row>
    <row r="10" spans="1:257" s="182" customFormat="1" ht="48" customHeight="1">
      <c r="A10" s="432">
        <v>1</v>
      </c>
      <c r="B10" s="449" t="s">
        <v>289</v>
      </c>
      <c r="C10" s="449" t="s">
        <v>290</v>
      </c>
      <c r="D10" s="156" t="s">
        <v>291</v>
      </c>
      <c r="E10" s="443">
        <v>22380</v>
      </c>
      <c r="F10" s="443">
        <v>0</v>
      </c>
      <c r="G10" s="446">
        <f>+F10/E10</f>
        <v>0</v>
      </c>
      <c r="H10" s="440" t="str">
        <f>CONCATENATE(IF(G10&lt;='8-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 - ",VLOOKUP(IF(G10&lt;='8-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valida"))))),'8- Politicas de admiistracion '!$B$6:$F$10,5,FALSE))</f>
        <v>Muy Baja - 1</v>
      </c>
      <c r="I10" s="179" t="s">
        <v>292</v>
      </c>
      <c r="J10" s="180" t="s">
        <v>293</v>
      </c>
      <c r="K10" s="179" t="str">
        <f>IFERROR(CONCATENATE(INDEX('8- Politicas de admiistracion '!$B$16:$F$53,MATCH('5-. Identificación de Riesgos'!J10,'8- Politicas de admiistracion '!$C$16:$C$54,0),1)," - ",L10),"")</f>
        <v>Moderado - 3</v>
      </c>
      <c r="L10" s="212">
        <f>IFERROR(VLOOKUP(INDEX('8- Politicas de admiistracion '!$B$16:$F$63,MATCH('5-. Identificación de Riesgos'!J10,'8- Politicas de admiistracion '!$C$16:$C$64,0),1),'8- Politicas de admiistracion '!$B$16:$F$64,5,FALSE),"")</f>
        <v>3</v>
      </c>
      <c r="M10" s="449" t="str">
        <f>IFERROR(CONCATENATE(INDEX('8- Politicas de admiistracion '!$B$16:$F$53,MATCH(ROUND(AVERAGE(L10:L19),0),'8- Politicas de admiistracion '!$F$16:$F$53,0),1)," - ",ROUND(AVERAGE(L10:L19),0)),"")</f>
        <v>Moderado - 3</v>
      </c>
      <c r="N10" s="479" t="str">
        <f>IFERROR(CONCATENATE(VLOOKUP((LEFT(H10,LEN(H10)-4)&amp;LEFT(M10,LEN(M10)-4)),'9- Matriz de Calor '!$D$18:$E$42,2,0)," - ",RIGHT(H10,1)*RIGHT(M10,1)),"")</f>
        <v>Moderado - 3</v>
      </c>
      <c r="O10" s="491">
        <f>RIGHT(H10,1)*RIGHT(M10,1)</f>
        <v>3</v>
      </c>
      <c r="P10" s="166"/>
      <c r="Q10" s="181"/>
      <c r="R10" s="181"/>
      <c r="S10" s="181"/>
      <c r="T10" s="181"/>
      <c r="U10" s="181"/>
      <c r="V10" s="181"/>
      <c r="W10" s="181"/>
      <c r="X10" s="181"/>
      <c r="Y10" s="181"/>
      <c r="Z10" s="181"/>
      <c r="AA10" s="181"/>
      <c r="AB10" s="181"/>
      <c r="AC10" s="181"/>
      <c r="AD10" s="181"/>
      <c r="AE10" s="181"/>
      <c r="AF10" s="181"/>
      <c r="AG10" s="181"/>
      <c r="AH10" s="181"/>
      <c r="AI10" s="181"/>
      <c r="AJ10" s="181"/>
      <c r="AK10" s="181"/>
      <c r="AL10" s="181"/>
      <c r="AM10" s="181"/>
      <c r="AN10" s="181"/>
      <c r="AO10" s="181"/>
      <c r="AP10" s="181"/>
      <c r="AQ10" s="181"/>
      <c r="AR10" s="181"/>
      <c r="AS10" s="181"/>
      <c r="AT10" s="181"/>
      <c r="AU10" s="181"/>
      <c r="AV10" s="181"/>
      <c r="AW10" s="181"/>
      <c r="AX10" s="181"/>
      <c r="AY10" s="181"/>
      <c r="AZ10" s="181"/>
      <c r="BA10" s="181"/>
      <c r="BB10" s="181"/>
      <c r="BC10" s="181"/>
      <c r="BD10" s="181"/>
      <c r="BE10" s="181"/>
      <c r="BF10" s="181"/>
      <c r="BG10" s="181"/>
      <c r="BH10" s="181"/>
      <c r="BI10" s="181"/>
      <c r="BJ10" s="181"/>
      <c r="BK10" s="181"/>
      <c r="BL10" s="181"/>
      <c r="BM10" s="181"/>
      <c r="BN10" s="181"/>
      <c r="BO10" s="181"/>
      <c r="BP10" s="181"/>
      <c r="BQ10" s="181"/>
      <c r="BR10" s="181"/>
      <c r="BS10" s="181"/>
      <c r="BT10" s="181"/>
      <c r="BU10" s="181"/>
      <c r="BV10" s="181"/>
      <c r="BW10" s="181"/>
      <c r="BX10" s="181"/>
      <c r="BY10" s="181"/>
      <c r="BZ10" s="181"/>
      <c r="CA10" s="181"/>
      <c r="CB10" s="181"/>
      <c r="CC10" s="181"/>
      <c r="CD10" s="181"/>
      <c r="CE10" s="181"/>
      <c r="CF10" s="181"/>
      <c r="CG10" s="181"/>
      <c r="CH10" s="181"/>
      <c r="CI10" s="181"/>
      <c r="CJ10" s="181"/>
      <c r="CK10" s="181"/>
      <c r="CL10" s="181"/>
      <c r="CM10" s="181"/>
      <c r="CN10" s="181"/>
      <c r="CO10" s="181"/>
      <c r="CP10" s="181"/>
      <c r="CQ10" s="181"/>
      <c r="CR10" s="181"/>
      <c r="CS10" s="181"/>
      <c r="CT10" s="181"/>
      <c r="CU10" s="181"/>
      <c r="CV10" s="181"/>
      <c r="CW10" s="181"/>
      <c r="CX10" s="181"/>
      <c r="CY10" s="181"/>
      <c r="CZ10" s="181"/>
      <c r="DA10" s="181"/>
      <c r="DB10" s="181"/>
      <c r="DC10" s="181"/>
      <c r="DD10" s="181"/>
      <c r="DE10" s="181"/>
      <c r="DF10" s="181"/>
      <c r="DG10" s="181"/>
      <c r="DH10" s="181"/>
      <c r="DI10" s="181"/>
      <c r="DJ10" s="181"/>
      <c r="DK10" s="181"/>
      <c r="DL10" s="181"/>
      <c r="DM10" s="181"/>
      <c r="DN10" s="181"/>
      <c r="DO10" s="181"/>
      <c r="DP10" s="181"/>
      <c r="DQ10" s="181"/>
      <c r="DR10" s="181"/>
      <c r="DS10" s="181"/>
      <c r="DT10" s="181"/>
      <c r="DU10" s="181"/>
      <c r="DV10" s="181"/>
      <c r="DW10" s="181"/>
      <c r="DX10" s="181"/>
      <c r="DY10" s="181"/>
      <c r="DZ10" s="181"/>
      <c r="EA10" s="181"/>
      <c r="EB10" s="181"/>
      <c r="EC10" s="181"/>
      <c r="ED10" s="181"/>
      <c r="EE10" s="181"/>
      <c r="EF10" s="181"/>
      <c r="EG10" s="181"/>
      <c r="EH10" s="181"/>
      <c r="EI10" s="181"/>
      <c r="EJ10" s="181"/>
      <c r="EK10" s="181"/>
      <c r="EL10" s="181"/>
      <c r="EM10" s="181"/>
      <c r="EN10" s="181"/>
      <c r="EO10" s="181"/>
      <c r="EP10" s="181"/>
      <c r="EQ10" s="181"/>
      <c r="ER10" s="181"/>
      <c r="ES10" s="181"/>
      <c r="ET10" s="181"/>
      <c r="EU10" s="181"/>
      <c r="EV10" s="181"/>
      <c r="EW10" s="181"/>
      <c r="EX10" s="181"/>
      <c r="EY10" s="181"/>
      <c r="EZ10" s="181"/>
      <c r="FA10" s="181"/>
      <c r="FB10" s="181"/>
      <c r="FC10" s="181"/>
      <c r="FD10" s="181"/>
      <c r="FE10" s="181"/>
      <c r="FF10" s="181"/>
      <c r="FG10" s="181"/>
      <c r="FH10" s="181"/>
      <c r="FI10" s="181"/>
      <c r="FJ10" s="181"/>
      <c r="FK10" s="181"/>
      <c r="FL10" s="181"/>
      <c r="FM10" s="181"/>
      <c r="FN10" s="181"/>
      <c r="FO10" s="181"/>
      <c r="FP10" s="181"/>
      <c r="FQ10" s="181"/>
      <c r="FR10" s="181"/>
      <c r="FS10" s="181"/>
      <c r="FT10" s="181"/>
      <c r="FU10" s="181"/>
      <c r="FV10" s="181"/>
      <c r="FW10" s="181"/>
      <c r="FX10" s="181"/>
      <c r="FY10" s="181"/>
      <c r="FZ10" s="181"/>
      <c r="GA10" s="181"/>
      <c r="GB10" s="181"/>
      <c r="GC10" s="181"/>
      <c r="GD10" s="181"/>
      <c r="GE10" s="181"/>
      <c r="GF10" s="181"/>
      <c r="GG10" s="181"/>
      <c r="GH10" s="181"/>
      <c r="GI10" s="181"/>
      <c r="GJ10" s="181"/>
      <c r="GK10" s="181"/>
      <c r="GL10" s="181"/>
      <c r="GM10" s="181"/>
      <c r="GN10" s="181"/>
      <c r="GO10" s="181"/>
      <c r="GP10" s="181"/>
      <c r="GQ10" s="181"/>
      <c r="GR10" s="181"/>
      <c r="GS10" s="181"/>
      <c r="GT10" s="181"/>
      <c r="GU10" s="181"/>
      <c r="GV10" s="181"/>
      <c r="GW10" s="181"/>
      <c r="GX10" s="181"/>
      <c r="GY10" s="181"/>
      <c r="GZ10" s="181"/>
      <c r="HA10" s="181"/>
      <c r="HB10" s="181"/>
      <c r="HC10" s="181"/>
      <c r="HD10" s="181"/>
      <c r="HE10" s="181"/>
      <c r="HF10" s="181"/>
      <c r="HG10" s="181"/>
      <c r="HH10" s="181"/>
      <c r="HI10" s="181"/>
      <c r="HJ10" s="181"/>
      <c r="HK10" s="181"/>
      <c r="HL10" s="181"/>
      <c r="HM10" s="181"/>
      <c r="HN10" s="181"/>
      <c r="HO10" s="181"/>
      <c r="HP10" s="181"/>
      <c r="HQ10" s="181"/>
      <c r="HR10" s="181"/>
      <c r="HS10" s="181"/>
      <c r="HT10" s="181"/>
      <c r="HU10" s="181"/>
      <c r="HV10" s="181"/>
      <c r="HW10" s="181"/>
      <c r="HX10" s="181"/>
      <c r="HY10" s="181"/>
      <c r="HZ10" s="181"/>
      <c r="IA10" s="181"/>
      <c r="IB10" s="181"/>
      <c r="IC10" s="181"/>
      <c r="ID10" s="181"/>
      <c r="IE10" s="181"/>
      <c r="IF10" s="181"/>
      <c r="IG10" s="181"/>
      <c r="IH10" s="181"/>
      <c r="II10" s="181"/>
      <c r="IJ10" s="181"/>
      <c r="IK10" s="181"/>
      <c r="IL10" s="181"/>
      <c r="IM10" s="181"/>
      <c r="IN10" s="181"/>
      <c r="IO10" s="181"/>
      <c r="IP10" s="181"/>
      <c r="IQ10" s="181"/>
      <c r="IR10" s="181"/>
      <c r="IS10" s="181"/>
      <c r="IT10" s="181"/>
      <c r="IU10" s="181"/>
      <c r="IV10" s="181"/>
      <c r="IW10" s="181"/>
    </row>
    <row r="11" spans="1:257" ht="42">
      <c r="A11" s="433"/>
      <c r="B11" s="431"/>
      <c r="C11" s="431"/>
      <c r="D11" s="156" t="s">
        <v>294</v>
      </c>
      <c r="E11" s="444"/>
      <c r="F11" s="444"/>
      <c r="G11" s="447"/>
      <c r="H11" s="441"/>
      <c r="I11" s="184" t="s">
        <v>295</v>
      </c>
      <c r="J11" s="185" t="s">
        <v>296</v>
      </c>
      <c r="K11" s="184" t="str">
        <f>IFERROR(CONCATENATE(INDEX('8- Politicas de admiistracion '!$B$16:$F$53,MATCH('5-. Identificación de Riesgos'!J11,'8- Politicas de admiistracion '!$C$16:$C$54,0),1)," - ",L11),"")</f>
        <v xml:space="preserve">Menor - </v>
      </c>
      <c r="L11" s="213"/>
      <c r="M11" s="431"/>
      <c r="N11" s="480"/>
      <c r="O11" s="491"/>
    </row>
    <row r="12" spans="1:257" ht="39" customHeight="1">
      <c r="A12" s="433"/>
      <c r="B12" s="431"/>
      <c r="C12" s="431"/>
      <c r="D12" s="156" t="s">
        <v>297</v>
      </c>
      <c r="E12" s="444"/>
      <c r="F12" s="444"/>
      <c r="G12" s="447"/>
      <c r="H12" s="441"/>
      <c r="I12" s="184"/>
      <c r="J12" s="185"/>
      <c r="K12" s="184" t="str">
        <f>IFERROR(CONCATENATE(INDEX('8- Politicas de admiistracion '!$B$16:$F$53,MATCH('5-. Identificación de Riesgos'!J12,'8- Politicas de admiistracion '!$C$16:$C$54,0),1)," - ",L12),"")</f>
        <v/>
      </c>
      <c r="L12" s="213" t="str">
        <f>IFERROR(VLOOKUP(INDEX('8- Politicas de admiistracion '!$B$16:$F$63,MATCH('5-. Identificación de Riesgos'!J12,'8- Politicas de admiistracion '!$C$16:$C$64,0),1),'8- Politicas de admiistracion '!$B$16:$F$64,5,FALSE),"")</f>
        <v/>
      </c>
      <c r="M12" s="431"/>
      <c r="N12" s="480"/>
      <c r="O12" s="491"/>
    </row>
    <row r="13" spans="1:257" ht="51" customHeight="1">
      <c r="A13" s="433"/>
      <c r="B13" s="431"/>
      <c r="C13" s="431"/>
      <c r="D13" s="156" t="s">
        <v>298</v>
      </c>
      <c r="E13" s="444"/>
      <c r="F13" s="444"/>
      <c r="G13" s="447"/>
      <c r="H13" s="441"/>
      <c r="I13" s="184"/>
      <c r="J13" s="185"/>
      <c r="K13" s="184" t="str">
        <f>IFERROR(CONCATENATE(INDEX('8- Politicas de admiistracion '!$B$16:$F$53,MATCH('5-. Identificación de Riesgos'!J13,'8- Politicas de admiistracion '!$C$16:$C$54,0),1)," - ",L13),"")</f>
        <v/>
      </c>
      <c r="L13" s="213"/>
      <c r="M13" s="431"/>
      <c r="N13" s="480"/>
      <c r="O13" s="491"/>
    </row>
    <row r="14" spans="1:257" ht="27.5" customHeight="1">
      <c r="A14" s="433"/>
      <c r="B14" s="431"/>
      <c r="C14" s="431"/>
      <c r="D14" s="240" t="s">
        <v>299</v>
      </c>
      <c r="E14" s="444"/>
      <c r="F14" s="444"/>
      <c r="G14" s="447"/>
      <c r="H14" s="441"/>
      <c r="I14" s="184"/>
      <c r="J14" s="185"/>
      <c r="K14" s="184" t="str">
        <f>IFERROR(CONCATENATE(INDEX('8- Politicas de admiistracion '!$B$16:$F$53,MATCH('5-. Identificación de Riesgos'!J14,'8- Politicas de admiistracion '!$C$16:$C$54,0),1)," - ",L14),"")</f>
        <v/>
      </c>
      <c r="L14" s="213"/>
      <c r="M14" s="431"/>
      <c r="N14" s="480"/>
      <c r="O14" s="491"/>
    </row>
    <row r="15" spans="1:257" ht="15" customHeight="1">
      <c r="A15" s="433"/>
      <c r="B15" s="431"/>
      <c r="C15" s="431"/>
      <c r="E15" s="444"/>
      <c r="F15" s="444"/>
      <c r="G15" s="447"/>
      <c r="H15" s="441"/>
      <c r="I15" s="184"/>
      <c r="J15" s="185"/>
      <c r="K15" s="184" t="str">
        <f>IFERROR(CONCATENATE(INDEX('8- Politicas de admiistracion '!$B$16:$F$53,MATCH('5-. Identificación de Riesgos'!J15,'8- Politicas de admiistracion '!$C$16:$C$54,0),1)," - ",L15),"")</f>
        <v/>
      </c>
      <c r="L15" s="213"/>
      <c r="M15" s="431"/>
      <c r="N15" s="480"/>
      <c r="O15" s="491"/>
    </row>
    <row r="16" spans="1:257" ht="15" customHeight="1">
      <c r="A16" s="433"/>
      <c r="B16" s="431"/>
      <c r="C16" s="431"/>
      <c r="D16" s="144"/>
      <c r="E16" s="444"/>
      <c r="F16" s="444"/>
      <c r="G16" s="447"/>
      <c r="H16" s="441"/>
      <c r="I16" s="183"/>
      <c r="J16" s="186"/>
      <c r="K16" s="184" t="str">
        <f>IFERROR(CONCATENATE(INDEX('8- Politicas de admiistracion '!$B$16:$F$53,MATCH('5-. Identificación de Riesgos'!J16,'8- Politicas de admiistracion '!$C$16:$C$54,0),1)," - ",L16),"")</f>
        <v/>
      </c>
      <c r="L16" s="213"/>
      <c r="M16" s="431"/>
      <c r="N16" s="480"/>
      <c r="O16" s="491"/>
    </row>
    <row r="17" spans="1:257" ht="15" customHeight="1">
      <c r="A17" s="433"/>
      <c r="B17" s="431"/>
      <c r="C17" s="431"/>
      <c r="E17" s="444"/>
      <c r="F17" s="444"/>
      <c r="G17" s="447"/>
      <c r="H17" s="441"/>
      <c r="I17" s="183"/>
      <c r="J17" s="186"/>
      <c r="K17" s="184" t="str">
        <f>IFERROR(CONCATENATE(INDEX('8- Politicas de admiistracion '!$B$16:$F$53,MATCH('5-. Identificación de Riesgos'!J17,'8- Politicas de admiistracion '!$C$16:$C$54,0),1)," - ",L17),"")</f>
        <v/>
      </c>
      <c r="L17" s="213"/>
      <c r="M17" s="431"/>
      <c r="N17" s="480"/>
      <c r="O17" s="491"/>
    </row>
    <row r="18" spans="1:257" ht="15" customHeight="1">
      <c r="A18" s="433"/>
      <c r="B18" s="431"/>
      <c r="C18" s="431"/>
      <c r="D18" s="144"/>
      <c r="E18" s="444"/>
      <c r="F18" s="444"/>
      <c r="G18" s="447"/>
      <c r="H18" s="441"/>
      <c r="I18" s="431"/>
      <c r="J18" s="477"/>
      <c r="K18" s="184" t="str">
        <f>IFERROR(CONCATENATE(INDEX('8- Politicas de admiistracion '!$B$16:$F$53,MATCH('5-. Identificación de Riesgos'!J18,'8- Politicas de admiistracion '!$C$16:$C$54,0),1)," - ",L18),"")</f>
        <v/>
      </c>
      <c r="L18" s="482" t="str">
        <f>IFERROR(VLOOKUP(INDEX('8- Politicas de admiistracion '!$B$16:$F$63,MATCH('5-. Identificación de Riesgos'!J18,'8- Politicas de admiistracion '!$C$16:$C$64,0),1),'8- Politicas de admiistracion '!$B$16:$F$64,5,FALSE),"")</f>
        <v/>
      </c>
      <c r="M18" s="431"/>
      <c r="N18" s="480"/>
      <c r="O18" s="491"/>
    </row>
    <row r="19" spans="1:257" s="190" customFormat="1" ht="15" customHeight="1" thickBot="1">
      <c r="A19" s="434"/>
      <c r="B19" s="450"/>
      <c r="C19" s="450"/>
      <c r="D19" s="187"/>
      <c r="E19" s="445"/>
      <c r="F19" s="445"/>
      <c r="G19" s="448"/>
      <c r="H19" s="442"/>
      <c r="I19" s="450"/>
      <c r="J19" s="478"/>
      <c r="K19" s="188" t="str">
        <f>IFERROR(CONCATENATE(INDEX('8- Politicas de admiistracion '!$B$16:$F$53,MATCH('5-. Identificación de Riesgos'!J19,'8- Politicas de admiistracion '!$C$16:$C$54,0),1)," - ",L19),"")</f>
        <v/>
      </c>
      <c r="L19" s="483"/>
      <c r="M19" s="450"/>
      <c r="N19" s="481"/>
      <c r="O19" s="491"/>
      <c r="P19" s="166"/>
      <c r="Q19" s="189"/>
      <c r="R19" s="189"/>
      <c r="S19" s="189"/>
      <c r="T19" s="189"/>
      <c r="U19" s="189"/>
      <c r="V19" s="189"/>
      <c r="W19" s="189"/>
      <c r="X19" s="189"/>
      <c r="Y19" s="189"/>
      <c r="Z19" s="189"/>
      <c r="AA19" s="189"/>
      <c r="AB19" s="189"/>
      <c r="AC19" s="189"/>
      <c r="AD19" s="189"/>
      <c r="AE19" s="189"/>
      <c r="AF19" s="189"/>
      <c r="AG19" s="189"/>
      <c r="AH19" s="189"/>
      <c r="AI19" s="189"/>
      <c r="AJ19" s="189"/>
      <c r="AK19" s="189"/>
      <c r="AL19" s="189"/>
      <c r="AM19" s="189"/>
      <c r="AN19" s="189"/>
      <c r="AO19" s="189"/>
      <c r="AP19" s="189"/>
      <c r="AQ19" s="189"/>
      <c r="AR19" s="189"/>
      <c r="AS19" s="189"/>
      <c r="AT19" s="189"/>
      <c r="AU19" s="189"/>
      <c r="AV19" s="189"/>
      <c r="AW19" s="189"/>
      <c r="AX19" s="189"/>
      <c r="AY19" s="189"/>
      <c r="AZ19" s="189"/>
      <c r="BA19" s="189"/>
      <c r="BB19" s="189"/>
      <c r="BC19" s="189"/>
      <c r="BD19" s="189"/>
      <c r="BE19" s="189"/>
      <c r="BF19" s="189"/>
      <c r="BG19" s="189"/>
      <c r="BH19" s="189"/>
      <c r="BI19" s="189"/>
      <c r="BJ19" s="189"/>
      <c r="BK19" s="189"/>
      <c r="BL19" s="189"/>
      <c r="BM19" s="189"/>
      <c r="BN19" s="189"/>
      <c r="BO19" s="189"/>
      <c r="BP19" s="189"/>
      <c r="BQ19" s="189"/>
      <c r="BR19" s="189"/>
      <c r="BS19" s="189"/>
      <c r="BT19" s="189"/>
      <c r="BU19" s="189"/>
      <c r="BV19" s="189"/>
      <c r="BW19" s="189"/>
      <c r="BX19" s="189"/>
      <c r="BY19" s="189"/>
      <c r="BZ19" s="189"/>
      <c r="CA19" s="189"/>
      <c r="CB19" s="189"/>
      <c r="CC19" s="189"/>
      <c r="CD19" s="189"/>
      <c r="CE19" s="189"/>
      <c r="CF19" s="189"/>
      <c r="CG19" s="189"/>
      <c r="CH19" s="189"/>
      <c r="CI19" s="189"/>
      <c r="CJ19" s="189"/>
      <c r="CK19" s="189"/>
      <c r="CL19" s="189"/>
      <c r="CM19" s="189"/>
      <c r="CN19" s="189"/>
      <c r="CO19" s="189"/>
      <c r="CP19" s="189"/>
      <c r="CQ19" s="189"/>
      <c r="CR19" s="189"/>
      <c r="CS19" s="189"/>
      <c r="CT19" s="189"/>
      <c r="CU19" s="189"/>
      <c r="CV19" s="189"/>
      <c r="CW19" s="189"/>
      <c r="CX19" s="189"/>
      <c r="CY19" s="189"/>
      <c r="CZ19" s="189"/>
      <c r="DA19" s="189"/>
      <c r="DB19" s="189"/>
      <c r="DC19" s="189"/>
      <c r="DD19" s="189"/>
      <c r="DE19" s="189"/>
      <c r="DF19" s="189"/>
      <c r="DG19" s="189"/>
      <c r="DH19" s="189"/>
      <c r="DI19" s="189"/>
      <c r="DJ19" s="189"/>
      <c r="DK19" s="189"/>
      <c r="DL19" s="189"/>
      <c r="DM19" s="189"/>
      <c r="DN19" s="189"/>
      <c r="DO19" s="189"/>
      <c r="DP19" s="189"/>
      <c r="DQ19" s="189"/>
      <c r="DR19" s="189"/>
      <c r="DS19" s="189"/>
      <c r="DT19" s="189"/>
      <c r="DU19" s="189"/>
      <c r="DV19" s="189"/>
      <c r="DW19" s="189"/>
      <c r="DX19" s="189"/>
      <c r="DY19" s="189"/>
      <c r="DZ19" s="189"/>
      <c r="EA19" s="189"/>
      <c r="EB19" s="189"/>
      <c r="EC19" s="189"/>
      <c r="ED19" s="189"/>
      <c r="EE19" s="189"/>
      <c r="EF19" s="189"/>
      <c r="EG19" s="189"/>
      <c r="EH19" s="189"/>
      <c r="EI19" s="189"/>
      <c r="EJ19" s="189"/>
      <c r="EK19" s="189"/>
      <c r="EL19" s="189"/>
      <c r="EM19" s="189"/>
      <c r="EN19" s="189"/>
      <c r="EO19" s="189"/>
      <c r="EP19" s="189"/>
      <c r="EQ19" s="189"/>
      <c r="ER19" s="189"/>
      <c r="ES19" s="189"/>
      <c r="ET19" s="189"/>
      <c r="EU19" s="189"/>
      <c r="EV19" s="189"/>
      <c r="EW19" s="189"/>
      <c r="EX19" s="189"/>
      <c r="EY19" s="189"/>
      <c r="EZ19" s="189"/>
      <c r="FA19" s="189"/>
      <c r="FB19" s="189"/>
      <c r="FC19" s="189"/>
      <c r="FD19" s="189"/>
      <c r="FE19" s="189"/>
      <c r="FF19" s="189"/>
      <c r="FG19" s="189"/>
      <c r="FH19" s="189"/>
      <c r="FI19" s="189"/>
      <c r="FJ19" s="189"/>
      <c r="FK19" s="189"/>
      <c r="FL19" s="189"/>
      <c r="FM19" s="189"/>
      <c r="FN19" s="189"/>
      <c r="FO19" s="189"/>
      <c r="FP19" s="189"/>
      <c r="FQ19" s="189"/>
      <c r="FR19" s="189"/>
      <c r="FS19" s="189"/>
      <c r="FT19" s="189"/>
      <c r="FU19" s="189"/>
      <c r="FV19" s="189"/>
      <c r="FW19" s="189"/>
      <c r="FX19" s="189"/>
      <c r="FY19" s="189"/>
      <c r="FZ19" s="189"/>
      <c r="GA19" s="189"/>
      <c r="GB19" s="189"/>
      <c r="GC19" s="189"/>
      <c r="GD19" s="189"/>
      <c r="GE19" s="189"/>
      <c r="GF19" s="189"/>
      <c r="GG19" s="189"/>
      <c r="GH19" s="189"/>
      <c r="GI19" s="189"/>
      <c r="GJ19" s="189"/>
      <c r="GK19" s="189"/>
      <c r="GL19" s="189"/>
      <c r="GM19" s="189"/>
      <c r="GN19" s="189"/>
      <c r="GO19" s="189"/>
      <c r="GP19" s="189"/>
      <c r="GQ19" s="189"/>
      <c r="GR19" s="189"/>
      <c r="GS19" s="189"/>
      <c r="GT19" s="189"/>
      <c r="GU19" s="189"/>
      <c r="GV19" s="189"/>
      <c r="GW19" s="189"/>
      <c r="GX19" s="189"/>
      <c r="GY19" s="189"/>
      <c r="GZ19" s="189"/>
      <c r="HA19" s="189"/>
      <c r="HB19" s="189"/>
      <c r="HC19" s="189"/>
      <c r="HD19" s="189"/>
      <c r="HE19" s="189"/>
      <c r="HF19" s="189"/>
      <c r="HG19" s="189"/>
      <c r="HH19" s="189"/>
      <c r="HI19" s="189"/>
      <c r="HJ19" s="189"/>
      <c r="HK19" s="189"/>
      <c r="HL19" s="189"/>
      <c r="HM19" s="189"/>
      <c r="HN19" s="189"/>
      <c r="HO19" s="189"/>
      <c r="HP19" s="189"/>
      <c r="HQ19" s="189"/>
      <c r="HR19" s="189"/>
      <c r="HS19" s="189"/>
      <c r="HT19" s="189"/>
      <c r="HU19" s="189"/>
      <c r="HV19" s="189"/>
      <c r="HW19" s="189"/>
      <c r="HX19" s="189"/>
      <c r="HY19" s="189"/>
      <c r="HZ19" s="189"/>
      <c r="IA19" s="189"/>
      <c r="IB19" s="189"/>
      <c r="IC19" s="189"/>
      <c r="ID19" s="189"/>
      <c r="IE19" s="189"/>
      <c r="IF19" s="189"/>
      <c r="IG19" s="189"/>
      <c r="IH19" s="189"/>
      <c r="II19" s="189"/>
      <c r="IJ19" s="189"/>
      <c r="IK19" s="189"/>
      <c r="IL19" s="189"/>
      <c r="IM19" s="189"/>
      <c r="IN19" s="189"/>
      <c r="IO19" s="189"/>
      <c r="IP19" s="189"/>
      <c r="IQ19" s="189"/>
      <c r="IR19" s="189"/>
      <c r="IS19" s="189"/>
      <c r="IT19" s="189"/>
      <c r="IU19" s="189"/>
      <c r="IV19" s="189"/>
      <c r="IW19" s="189"/>
    </row>
    <row r="20" spans="1:257" ht="49.5" customHeight="1">
      <c r="A20" s="432">
        <v>2</v>
      </c>
      <c r="B20" s="435" t="s">
        <v>300</v>
      </c>
      <c r="C20" s="422" t="s">
        <v>301</v>
      </c>
      <c r="D20" s="191" t="s">
        <v>302</v>
      </c>
      <c r="E20" s="419">
        <v>22380</v>
      </c>
      <c r="F20" s="419">
        <v>0</v>
      </c>
      <c r="G20" s="413">
        <f t="shared" ref="G20" si="0">F20/E20</f>
        <v>0</v>
      </c>
      <c r="H20" s="416" t="str">
        <f>CONCATENATE(IF(G20&lt;='8-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 - ",VLOOKUP(IF(G20&lt;='8-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valida"))))),'8- Politicas de admiistracion '!$B$6:$F$10,5,FALSE))</f>
        <v>Muy Baja - 1</v>
      </c>
      <c r="I20" s="192" t="s">
        <v>303</v>
      </c>
      <c r="J20" s="180" t="s">
        <v>304</v>
      </c>
      <c r="K20" s="193" t="str">
        <f>IFERROR(CONCATENATE(INDEX('8- Politicas de admiistracion '!$B$16:$F$53,MATCH('5-. Identificación de Riesgos'!J20,'8- Politicas de admiistracion '!$C$16:$C$54,0),1)," - ",L20),"")</f>
        <v>Mayor - 4</v>
      </c>
      <c r="L20" s="214">
        <f>IFERROR(VLOOKUP(INDEX('8- Politicas de admiistracion '!$B$16:$F$53,MATCH('5-. Identificación de Riesgos'!J20,'8- Politicas de admiistracion '!$C$16:$C$54,0),1),'8- Politicas de admiistracion '!$B$16:$F$54,5,FALSE),"")</f>
        <v>4</v>
      </c>
      <c r="M20" s="419" t="str">
        <f>IFERROR(CONCATENATE(INDEX('8- Politicas de admiistracion '!$B$16:$F$53,MATCH(ROUND(AVERAGE(L20:L29),0),'8- Politicas de admiistracion '!$F$16:$F$53,0),1)," - ",ROUND(AVERAGE(L20:L29),0)),"")</f>
        <v>Moderado - 3</v>
      </c>
      <c r="N20" s="422" t="str">
        <f>IFERROR(CONCATENATE(VLOOKUP((LEFT(H20,LEN(H20)-4)&amp;LEFT(M20,LEN(M20)-4)),'9- Matriz de Calor '!$D$18:$E$42,2,0)," - ",RIGHT(H20,1)*RIGHT(M20,1)),"")</f>
        <v>Moderado - 3</v>
      </c>
      <c r="O20" s="425">
        <f>RIGHT(H20,1)*RIGHT(M20,1)</f>
        <v>3</v>
      </c>
    </row>
    <row r="21" spans="1:257" ht="64.5" customHeight="1">
      <c r="A21" s="433"/>
      <c r="B21" s="436"/>
      <c r="C21" s="423"/>
      <c r="D21" s="194" t="s">
        <v>305</v>
      </c>
      <c r="E21" s="420"/>
      <c r="F21" s="420"/>
      <c r="G21" s="414"/>
      <c r="H21" s="417"/>
      <c r="I21" s="144" t="s">
        <v>295</v>
      </c>
      <c r="J21" s="195" t="s">
        <v>296</v>
      </c>
      <c r="K21" s="184" t="str">
        <f>IFERROR(CONCATENATE(INDEX('8- Politicas de admiistracion '!$B$16:$F$53,MATCH('5-. Identificación de Riesgos'!J21,'8- Politicas de admiistracion '!$C$16:$C$54,0),1)," - ",L21),"")</f>
        <v>Menor - 2</v>
      </c>
      <c r="L21" s="219">
        <f>IFERROR(VLOOKUP(INDEX('8- Politicas de admiistracion '!$B$16:$F$53,MATCH('5-. Identificación de Riesgos'!J21,'8- Politicas de admiistracion '!$C$16:$C$54,0),1),'8- Politicas de admiistracion '!$B$16:$F$54,5,FALSE),"")</f>
        <v>2</v>
      </c>
      <c r="M21" s="420"/>
      <c r="N21" s="423"/>
      <c r="O21" s="426"/>
    </row>
    <row r="22" spans="1:257" ht="35" customHeight="1">
      <c r="A22" s="433"/>
      <c r="B22" s="436"/>
      <c r="C22" s="423"/>
      <c r="D22" s="194" t="s">
        <v>306</v>
      </c>
      <c r="E22" s="420"/>
      <c r="F22" s="420"/>
      <c r="G22" s="414"/>
      <c r="H22" s="417"/>
      <c r="I22" s="144"/>
      <c r="J22" s="195"/>
      <c r="K22" s="184" t="str">
        <f>IFERROR(CONCATENATE(INDEX('8- Politicas de admiistracion '!$B$16:$F$53,MATCH('5-. Identificación de Riesgos'!J22,'8- Politicas de admiistracion '!$C$16:$C$54,0),1)," - ",L22),"")</f>
        <v/>
      </c>
      <c r="L22" s="220"/>
      <c r="M22" s="420"/>
      <c r="N22" s="423"/>
      <c r="O22" s="426"/>
    </row>
    <row r="23" spans="1:257" ht="35" customHeight="1">
      <c r="A23" s="433"/>
      <c r="B23" s="436"/>
      <c r="C23" s="423"/>
      <c r="D23" s="156" t="s">
        <v>307</v>
      </c>
      <c r="E23" s="420"/>
      <c r="F23" s="420"/>
      <c r="G23" s="414"/>
      <c r="H23" s="417"/>
      <c r="I23" s="144"/>
      <c r="J23" s="195"/>
      <c r="K23" s="184" t="str">
        <f>IFERROR(CONCATENATE(INDEX('8- Politicas de admiistracion '!$B$16:$F$53,MATCH('5-. Identificación de Riesgos'!J23,'8- Politicas de admiistracion '!$C$16:$C$54,0),1)," - ",L23),"")</f>
        <v/>
      </c>
      <c r="L23" s="219"/>
      <c r="M23" s="420"/>
      <c r="N23" s="423"/>
      <c r="O23" s="426"/>
    </row>
    <row r="24" spans="1:257" ht="49.25" customHeight="1">
      <c r="A24" s="433"/>
      <c r="B24" s="436"/>
      <c r="C24" s="423"/>
      <c r="D24" s="156"/>
      <c r="E24" s="420"/>
      <c r="F24" s="420"/>
      <c r="G24" s="414"/>
      <c r="H24" s="417"/>
      <c r="I24" s="144"/>
      <c r="J24" s="195"/>
      <c r="K24" s="184" t="str">
        <f>IFERROR(CONCATENATE(INDEX('8- Politicas de admiistracion '!$B$16:$F$53,MATCH('5-. Identificación de Riesgos'!J24,'8- Politicas de admiistracion '!$C$16:$C$54,0),1)," - ",L24),"")</f>
        <v/>
      </c>
      <c r="L24" s="220"/>
      <c r="M24" s="420"/>
      <c r="N24" s="423"/>
      <c r="O24" s="426"/>
    </row>
    <row r="25" spans="1:257" ht="35" customHeight="1">
      <c r="A25" s="433"/>
      <c r="B25" s="436"/>
      <c r="C25" s="423"/>
      <c r="D25" s="221"/>
      <c r="E25" s="420"/>
      <c r="F25" s="420"/>
      <c r="G25" s="414"/>
      <c r="H25" s="417"/>
      <c r="I25" s="144"/>
      <c r="J25" s="195"/>
      <c r="K25" s="184" t="str">
        <f>IFERROR(CONCATENATE(INDEX('8- Politicas de admiistracion '!$B$16:$F$53,MATCH('5-. Identificación de Riesgos'!J25,'8- Politicas de admiistracion '!$C$16:$C$54,0),1)," - ",L25),"")</f>
        <v/>
      </c>
      <c r="L25" s="219"/>
      <c r="M25" s="420"/>
      <c r="N25" s="423"/>
      <c r="O25" s="426"/>
    </row>
    <row r="26" spans="1:257" ht="35" customHeight="1">
      <c r="A26" s="433"/>
      <c r="B26" s="436"/>
      <c r="C26" s="423"/>
      <c r="D26" s="194"/>
      <c r="E26" s="420"/>
      <c r="F26" s="420"/>
      <c r="G26" s="414"/>
      <c r="H26" s="417"/>
      <c r="I26" s="144"/>
      <c r="J26" s="195"/>
      <c r="K26" s="184" t="str">
        <f>IFERROR(CONCATENATE(INDEX('8- Politicas de admiistracion '!$B$16:$F$53,MATCH('5-. Identificación de Riesgos'!J26,'8- Politicas de admiistracion '!$C$16:$C$54,0),1)," - ",L26),"")</f>
        <v/>
      </c>
      <c r="L26" s="214"/>
      <c r="M26" s="420"/>
      <c r="N26" s="423"/>
      <c r="O26" s="426"/>
    </row>
    <row r="27" spans="1:257" ht="35" customHeight="1">
      <c r="A27" s="433"/>
      <c r="B27" s="436"/>
      <c r="C27" s="423"/>
      <c r="D27" s="194"/>
      <c r="E27" s="420"/>
      <c r="F27" s="420"/>
      <c r="G27" s="414"/>
      <c r="H27" s="417"/>
      <c r="I27" s="144"/>
      <c r="J27" s="195"/>
      <c r="K27" s="184" t="str">
        <f>IFERROR(CONCATENATE(INDEX('8- Politicas de admiistracion '!$B$16:$F$53,MATCH('5-. Identificación de Riesgos'!J27,'8- Politicas de admiistracion '!$C$16:$C$54,0),1)," - ",L27),"")</f>
        <v/>
      </c>
      <c r="L27" s="214"/>
      <c r="M27" s="420"/>
      <c r="N27" s="423"/>
      <c r="O27" s="426"/>
    </row>
    <row r="28" spans="1:257" ht="35" customHeight="1">
      <c r="A28" s="433"/>
      <c r="B28" s="436"/>
      <c r="C28" s="423"/>
      <c r="D28" s="194"/>
      <c r="E28" s="420"/>
      <c r="F28" s="420"/>
      <c r="G28" s="414"/>
      <c r="H28" s="417"/>
      <c r="I28" s="144"/>
      <c r="J28" s="195"/>
      <c r="K28" s="184" t="str">
        <f>IFERROR(CONCATENATE(INDEX('8- Politicas de admiistracion '!$B$16:$F$53,MATCH('5-. Identificación de Riesgos'!J28,'8- Politicas de admiistracion '!$C$16:$C$54,0),1)," - ",L28),"")</f>
        <v/>
      </c>
      <c r="L28" s="214"/>
      <c r="M28" s="420"/>
      <c r="N28" s="423"/>
      <c r="O28" s="426"/>
    </row>
    <row r="29" spans="1:257" ht="35" customHeight="1" thickBot="1">
      <c r="A29" s="434"/>
      <c r="B29" s="437"/>
      <c r="C29" s="424"/>
      <c r="D29" s="196"/>
      <c r="E29" s="421"/>
      <c r="F29" s="421"/>
      <c r="G29" s="415"/>
      <c r="H29" s="418"/>
      <c r="I29" s="197"/>
      <c r="J29" s="198"/>
      <c r="K29" s="199" t="str">
        <f>IFERROR(CONCATENATE(INDEX('8- Politicas de admiistracion '!$B$16:$F$53,MATCH('5-. Identificación de Riesgos'!J29,'8- Politicas de admiistracion '!$C$16:$C$54,0),1)," - ",L29),"")</f>
        <v/>
      </c>
      <c r="L29" s="214"/>
      <c r="M29" s="421"/>
      <c r="N29" s="424"/>
      <c r="O29" s="427"/>
    </row>
    <row r="30" spans="1:257" ht="30">
      <c r="A30" s="432">
        <v>3</v>
      </c>
      <c r="B30" s="431" t="s">
        <v>308</v>
      </c>
      <c r="C30" s="431" t="s">
        <v>309</v>
      </c>
      <c r="D30" s="243" t="s">
        <v>310</v>
      </c>
      <c r="E30" s="431">
        <v>22320</v>
      </c>
      <c r="F30" s="431">
        <v>0</v>
      </c>
      <c r="G30" s="447">
        <f t="shared" ref="G30" si="1">F30/E30</f>
        <v>0</v>
      </c>
      <c r="H30" s="492" t="str">
        <f>CONCATENATE(IF(G30&lt;='8-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 - ",VLOOKUP(IF(G30&lt;='8-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valida"))))),'8- Politicas de admiistracion '!$B$6:$F$10,5,FALSE))</f>
        <v>Muy Baja - 1</v>
      </c>
      <c r="I30" s="200" t="s">
        <v>292</v>
      </c>
      <c r="J30" s="201" t="s">
        <v>304</v>
      </c>
      <c r="K30" s="202" t="str">
        <f>IFERROR(CONCATENATE(INDEX('8- Politicas de admiistracion '!$B$16:$F$53,MATCH('5-. Identificación de Riesgos'!J30,'8- Politicas de admiistracion '!$C$16:$C$54,0),1)," - ",L30),"")</f>
        <v>Mayor - 4</v>
      </c>
      <c r="L30" s="215">
        <f>IFERROR(VLOOKUP(INDEX('8- Politicas de admiistracion '!$B$16:$F$53,MATCH('5-. Identificación de Riesgos'!J30,'8- Politicas de admiistracion '!$C$16:$C$54,0),1),'8- Politicas de admiistracion '!$B$16:$F$54,5,FALSE),"")</f>
        <v>4</v>
      </c>
      <c r="M30" s="488" t="str">
        <f>IFERROR(CONCATENATE(INDEX('8- Politicas de admiistracion '!$B$16:$F$53,MATCH(ROUND(AVERAGE(L30:L39),0),'8- Politicas de admiistracion '!$F$16:$F$53,0),1)," - ",ROUND(AVERAGE(L30:L39),0)),"")</f>
        <v>Mayor - 4</v>
      </c>
      <c r="N30" s="485" t="str">
        <f>IFERROR(CONCATENATE(VLOOKUP((LEFT(H30,LEN(H30)-4)&amp;LEFT(M30,LEN(M30)-4)),'9- Matriz de Calor '!$D$18:$E$42,2,0)," - ",RIGHT(H30,1)*RIGHT(M30,1)),"")</f>
        <v>Alto  - 4</v>
      </c>
    </row>
    <row r="31" spans="1:257" ht="16">
      <c r="A31" s="433"/>
      <c r="B31" s="431"/>
      <c r="C31" s="431"/>
      <c r="D31" s="243" t="s">
        <v>311</v>
      </c>
      <c r="E31" s="431"/>
      <c r="F31" s="431"/>
      <c r="G31" s="447"/>
      <c r="H31" s="441"/>
      <c r="I31" s="203"/>
      <c r="J31" s="204"/>
      <c r="K31" s="205" t="str">
        <f>IFERROR(CONCATENATE(INDEX('8- Politicas de admiistracion '!$B$16:$F$53,MATCH('5-. Identificación de Riesgos'!J31,'8- Politicas de admiistracion '!$C$16:$C$54,0),1)," - ",L31),"")</f>
        <v/>
      </c>
      <c r="L31" s="216" t="str">
        <f>IFERROR(VLOOKUP(INDEX('8- Politicas de admiistracion '!$B$16:$F$53,MATCH('5-. Identificación de Riesgos'!J31,'8- Politicas de admiistracion '!$C$16:$C$54,0),1),'8- Politicas de admiistracion '!$B$16:$F$54,5,FALSE),"")</f>
        <v/>
      </c>
      <c r="M31" s="489"/>
      <c r="N31" s="486"/>
    </row>
    <row r="32" spans="1:257" ht="32">
      <c r="A32" s="433"/>
      <c r="B32" s="431"/>
      <c r="C32" s="431"/>
      <c r="D32" s="37" t="s">
        <v>312</v>
      </c>
      <c r="E32" s="431"/>
      <c r="F32" s="431"/>
      <c r="G32" s="447"/>
      <c r="H32" s="441"/>
      <c r="I32" s="203"/>
      <c r="J32" s="204"/>
      <c r="K32" s="205" t="str">
        <f>IFERROR(CONCATENATE(INDEX('8- Politicas de admiistracion '!$B$16:$F$53,MATCH('5-. Identificación de Riesgos'!J32,'8- Politicas de admiistracion '!$C$16:$C$54,0),1)," - ",L32),"")</f>
        <v/>
      </c>
      <c r="L32" s="217"/>
      <c r="M32" s="489"/>
      <c r="N32" s="486"/>
    </row>
    <row r="33" spans="1:23" ht="15">
      <c r="A33" s="433"/>
      <c r="B33" s="431"/>
      <c r="C33" s="431"/>
      <c r="D33" s="211" t="s">
        <v>313</v>
      </c>
      <c r="E33" s="431"/>
      <c r="F33" s="431"/>
      <c r="G33" s="447"/>
      <c r="H33" s="441"/>
      <c r="I33" s="203"/>
      <c r="J33" s="204"/>
      <c r="K33" s="205" t="str">
        <f>IFERROR(CONCATENATE(INDEX('8- Politicas de admiistracion '!$B$16:$F$53,MATCH('5-. Identificación de Riesgos'!J33,'8- Politicas de admiistracion '!$C$16:$C$54,0),1)," - ",L33),"")</f>
        <v/>
      </c>
      <c r="L33" s="216" t="str">
        <f>IFERROR(VLOOKUP(INDEX('8- Politicas de admiistracion '!$B$16:$F$53,MATCH('5-. Identificación de Riesgos'!J33,'8- Politicas de admiistracion '!$C$16:$C$54,0),1),'8- Politicas de admiistracion '!$B$16:$F$54,5,FALSE),"")</f>
        <v/>
      </c>
      <c r="M33" s="489"/>
      <c r="N33" s="486"/>
    </row>
    <row r="34" spans="1:23" ht="15">
      <c r="A34" s="433"/>
      <c r="B34" s="431"/>
      <c r="C34" s="431"/>
      <c r="D34" s="211" t="s">
        <v>314</v>
      </c>
      <c r="E34" s="431"/>
      <c r="F34" s="431"/>
      <c r="G34" s="447"/>
      <c r="H34" s="441"/>
      <c r="I34" s="203"/>
      <c r="J34" s="204"/>
      <c r="K34" s="205" t="str">
        <f>IFERROR(CONCATENATE(INDEX('8- Politicas de admiistracion '!$B$16:$F$53,MATCH('5-. Identificación de Riesgos'!J34,'8- Politicas de admiistracion '!$C$16:$C$54,0),1)," - ",L34),"")</f>
        <v/>
      </c>
      <c r="L34" s="217"/>
      <c r="M34" s="489"/>
      <c r="N34" s="486"/>
    </row>
    <row r="35" spans="1:23" ht="28">
      <c r="A35" s="433"/>
      <c r="B35" s="431"/>
      <c r="C35" s="431"/>
      <c r="D35" s="211" t="s">
        <v>315</v>
      </c>
      <c r="E35" s="431"/>
      <c r="F35" s="431"/>
      <c r="G35" s="447"/>
      <c r="H35" s="441"/>
      <c r="I35" s="203"/>
      <c r="J35" s="204"/>
      <c r="K35" s="205" t="str">
        <f>IFERROR(CONCATENATE(INDEX('8- Politicas de admiistracion '!$B$16:$F$53,MATCH('5-. Identificación de Riesgos'!J35,'8- Politicas de admiistracion '!$C$16:$C$54,0),1)," - ",L35),"")</f>
        <v/>
      </c>
      <c r="L35" s="216" t="str">
        <f>IFERROR(VLOOKUP(INDEX('8- Politicas de admiistracion '!$B$16:$F$53,MATCH('5-. Identificación de Riesgos'!J35,'8- Politicas de admiistracion '!$C$16:$C$54,0),1),'8- Politicas de admiistracion '!$B$16:$F$54,5,FALSE),"")</f>
        <v/>
      </c>
      <c r="M35" s="489"/>
      <c r="N35" s="486"/>
    </row>
    <row r="36" spans="1:23" ht="15">
      <c r="A36" s="433"/>
      <c r="B36" s="431"/>
      <c r="C36" s="431"/>
      <c r="D36" s="211"/>
      <c r="E36" s="431"/>
      <c r="F36" s="431"/>
      <c r="G36" s="447"/>
      <c r="H36" s="441"/>
      <c r="I36" s="203"/>
      <c r="J36" s="204"/>
      <c r="K36" s="205" t="str">
        <f>IFERROR(CONCATENATE(INDEX('8- Politicas de admiistracion '!$B$16:$F$53,MATCH('5-. Identificación de Riesgos'!J36,'8- Politicas de admiistracion '!$C$16:$C$54,0),1)," - ",L36),"")</f>
        <v/>
      </c>
      <c r="L36" s="217"/>
      <c r="M36" s="489"/>
      <c r="N36" s="486"/>
    </row>
    <row r="37" spans="1:23" ht="15">
      <c r="A37" s="433"/>
      <c r="B37" s="431"/>
      <c r="C37" s="431"/>
      <c r="D37" s="211"/>
      <c r="E37" s="431"/>
      <c r="F37" s="431"/>
      <c r="G37" s="447"/>
      <c r="H37" s="441"/>
      <c r="I37" s="203"/>
      <c r="J37" s="204"/>
      <c r="K37" s="205" t="str">
        <f>IFERROR(CONCATENATE(INDEX('8- Politicas de admiistracion '!$B$16:$F$53,MATCH('5-. Identificación de Riesgos'!J37,'8- Politicas de admiistracion '!$C$16:$C$54,0),1)," - ",L37),"")</f>
        <v/>
      </c>
      <c r="L37" s="206"/>
      <c r="M37" s="489"/>
      <c r="N37" s="486"/>
    </row>
    <row r="38" spans="1:23" ht="15">
      <c r="A38" s="433"/>
      <c r="B38" s="431"/>
      <c r="C38" s="431"/>
      <c r="D38" s="211"/>
      <c r="E38" s="431"/>
      <c r="F38" s="431"/>
      <c r="G38" s="447"/>
      <c r="H38" s="441"/>
      <c r="I38" s="203"/>
      <c r="J38" s="204"/>
      <c r="K38" s="205" t="str">
        <f>IFERROR(CONCATENATE(INDEX('8- Politicas de admiistracion '!$B$16:$F$53,MATCH('5-. Identificación de Riesgos'!J38,'8- Politicas de admiistracion '!$C$16:$C$54,0),1)," - ",L38),"")</f>
        <v/>
      </c>
      <c r="L38" s="217"/>
      <c r="M38" s="489"/>
      <c r="N38" s="486"/>
    </row>
    <row r="39" spans="1:23" ht="16" thickBot="1">
      <c r="A39" s="434"/>
      <c r="B39" s="431"/>
      <c r="C39" s="431"/>
      <c r="D39" s="211"/>
      <c r="E39" s="431"/>
      <c r="F39" s="431"/>
      <c r="G39" s="447"/>
      <c r="H39" s="442"/>
      <c r="I39" s="207"/>
      <c r="J39" s="208"/>
      <c r="K39" s="209" t="str">
        <f>IFERROR(CONCATENATE(INDEX('8- Politicas de admiistracion '!$B$16:$F$53,MATCH('5-. Identificación de Riesgos'!J39,'8- Politicas de admiistracion '!$C$16:$C$54,0),1)," - ",L39),"")</f>
        <v/>
      </c>
      <c r="L39" s="218"/>
      <c r="M39" s="490"/>
      <c r="N39" s="487"/>
    </row>
    <row r="40" spans="1:23" ht="30" customHeight="1">
      <c r="A40" s="428">
        <v>4</v>
      </c>
      <c r="B40" s="431" t="s">
        <v>316</v>
      </c>
      <c r="C40" s="431" t="s">
        <v>317</v>
      </c>
      <c r="D40" s="100" t="s">
        <v>318</v>
      </c>
      <c r="E40" s="431">
        <v>4</v>
      </c>
      <c r="F40" s="431">
        <v>0</v>
      </c>
      <c r="G40" s="447">
        <f t="shared" ref="G40" si="2">F40/E40</f>
        <v>0</v>
      </c>
      <c r="H40" s="492" t="str">
        <f>CONCATENATE(IF(G40&lt;='8-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 - ",VLOOKUP(IF(G40&lt;='8-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valida"))))),'8- Politicas de admiistracion '!$B$6:$F$10,5,FALSE))</f>
        <v>Muy Baja - 1</v>
      </c>
      <c r="I40" s="200" t="s">
        <v>319</v>
      </c>
      <c r="J40" s="201" t="s">
        <v>304</v>
      </c>
      <c r="K40" s="202" t="str">
        <f>IFERROR(CONCATENATE(INDEX('8- Politicas de admiistracion '!$B$16:$F$53,MATCH('5-. Identificación de Riesgos'!J40,'8- Politicas de admiistracion '!$C$16:$C$54,0),1)," - ",L40),"")</f>
        <v>Mayor - 4</v>
      </c>
      <c r="L40" s="215">
        <f>IFERROR(VLOOKUP(INDEX('8- Politicas de admiistracion '!$B$16:$F$53,MATCH('5-. Identificación de Riesgos'!J40,'8- Politicas de admiistracion '!$C$16:$C$54,0),1),'8- Politicas de admiistracion '!$B$16:$F$54,5,FALSE),"")</f>
        <v>4</v>
      </c>
      <c r="M40" s="488" t="str">
        <f>IFERROR(CONCATENATE(INDEX('8- Politicas de admiistracion '!$B$16:$F$53,MATCH(ROUND(AVERAGE(L40:L49),0),'8- Politicas de admiistracion '!$F$16:$F$53,0),1)," - ",ROUND(AVERAGE(L40:L49),0)),"")</f>
        <v>Mayor - 4</v>
      </c>
      <c r="N40" s="485" t="str">
        <f>IFERROR(CONCATENATE(VLOOKUP((LEFT(H40,LEN(H40)-4)&amp;LEFT(M40,LEN(M40)-4)),'9- Matriz de Calor '!$D$18:$E$42,2,0)," - ",RIGHT(H40,1)*RIGHT(M40,1)),"")</f>
        <v>Alto  - 4</v>
      </c>
      <c r="O40" s="425">
        <f>RIGHT(H40,1)*RIGHT(M40,1)</f>
        <v>4</v>
      </c>
      <c r="Q40" s="17"/>
      <c r="R40" s="484" t="s">
        <v>320</v>
      </c>
      <c r="S40" s="484"/>
      <c r="T40" s="484"/>
      <c r="U40" s="484"/>
      <c r="V40" s="484"/>
      <c r="W40" s="484"/>
    </row>
    <row r="41" spans="1:23" ht="48">
      <c r="A41" s="429"/>
      <c r="B41" s="431"/>
      <c r="C41" s="431"/>
      <c r="D41" s="37" t="s">
        <v>321</v>
      </c>
      <c r="E41" s="431"/>
      <c r="F41" s="431"/>
      <c r="G41" s="447"/>
      <c r="H41" s="441"/>
      <c r="I41" s="203"/>
      <c r="J41" s="204"/>
      <c r="K41" s="205" t="str">
        <f>IFERROR(CONCATENATE(INDEX('8- Politicas de admiistracion '!$B$16:$F$53,MATCH('5-. Identificación de Riesgos'!J41,'8- Politicas de admiistracion '!$C$16:$C$54,0),1)," - ",L41),"")</f>
        <v/>
      </c>
      <c r="L41" s="216" t="str">
        <f>IFERROR(VLOOKUP(INDEX('8- Politicas de admiistracion '!$B$16:$F$53,MATCH('5-. Identificación de Riesgos'!J41,'8- Politicas de admiistracion '!$C$16:$C$54,0),1),'8- Politicas de admiistracion '!$B$16:$F$54,5,FALSE),"")</f>
        <v/>
      </c>
      <c r="M41" s="489"/>
      <c r="N41" s="486"/>
      <c r="O41" s="426"/>
      <c r="Q41" s="234"/>
      <c r="R41" s="484"/>
      <c r="S41" s="484"/>
      <c r="T41" s="484"/>
      <c r="U41" s="484"/>
      <c r="V41" s="484"/>
      <c r="W41" s="484"/>
    </row>
    <row r="42" spans="1:23" ht="32">
      <c r="A42" s="429"/>
      <c r="B42" s="431"/>
      <c r="C42" s="431"/>
      <c r="D42" s="37" t="s">
        <v>322</v>
      </c>
      <c r="E42" s="431"/>
      <c r="F42" s="431"/>
      <c r="G42" s="447"/>
      <c r="H42" s="441"/>
      <c r="I42" s="203"/>
      <c r="J42" s="204"/>
      <c r="K42" s="205" t="str">
        <f>IFERROR(CONCATENATE(INDEX('8- Politicas de admiistracion '!$B$16:$F$53,MATCH('5-. Identificación de Riesgos'!J42,'8- Politicas de admiistracion '!$C$16:$C$54,0),1)," - ",L42),"")</f>
        <v/>
      </c>
      <c r="L42" s="217"/>
      <c r="M42" s="489"/>
      <c r="N42" s="486"/>
      <c r="O42" s="426"/>
      <c r="Q42" s="234"/>
      <c r="R42" s="484"/>
      <c r="S42" s="484"/>
      <c r="T42" s="484"/>
      <c r="U42" s="484"/>
      <c r="V42" s="484"/>
      <c r="W42" s="484"/>
    </row>
    <row r="43" spans="1:23" ht="30" customHeight="1">
      <c r="A43" s="429"/>
      <c r="B43" s="431"/>
      <c r="C43" s="431"/>
      <c r="D43" s="37" t="s">
        <v>323</v>
      </c>
      <c r="E43" s="431"/>
      <c r="F43" s="431"/>
      <c r="G43" s="447"/>
      <c r="H43" s="441"/>
      <c r="I43" s="203"/>
      <c r="J43" s="204"/>
      <c r="K43" s="205" t="str">
        <f>IFERROR(CONCATENATE(INDEX('8- Politicas de admiistracion '!$B$16:$F$53,MATCH('5-. Identificación de Riesgos'!J43,'8- Politicas de admiistracion '!$C$16:$C$54,0),1)," - ",L43),"")</f>
        <v/>
      </c>
      <c r="L43" s="216" t="str">
        <f>IFERROR(VLOOKUP(INDEX('8- Politicas de admiistracion '!$B$16:$F$53,MATCH('5-. Identificación de Riesgos'!J43,'8- Politicas de admiistracion '!$C$16:$C$54,0),1),'8- Politicas de admiistracion '!$B$16:$F$54,5,FALSE),"")</f>
        <v/>
      </c>
      <c r="M43" s="489"/>
      <c r="N43" s="486"/>
      <c r="O43" s="426"/>
      <c r="Q43" s="234"/>
      <c r="R43" s="484"/>
      <c r="S43" s="484"/>
      <c r="T43" s="484"/>
      <c r="U43" s="484"/>
      <c r="V43" s="484"/>
      <c r="W43" s="484"/>
    </row>
    <row r="44" spans="1:23" ht="16">
      <c r="A44" s="429"/>
      <c r="B44" s="431"/>
      <c r="C44" s="431"/>
      <c r="D44" s="37" t="s">
        <v>324</v>
      </c>
      <c r="E44" s="431"/>
      <c r="F44" s="431"/>
      <c r="G44" s="447"/>
      <c r="H44" s="441"/>
      <c r="I44" s="203"/>
      <c r="J44" s="204"/>
      <c r="K44" s="205" t="str">
        <f>IFERROR(CONCATENATE(INDEX('8- Politicas de admiistracion '!$B$16:$F$53,MATCH('5-. Identificación de Riesgos'!J44,'8- Politicas de admiistracion '!$C$16:$C$54,0),1)," - ",L44),"")</f>
        <v/>
      </c>
      <c r="L44" s="217"/>
      <c r="M44" s="489"/>
      <c r="N44" s="486"/>
      <c r="O44" s="426"/>
      <c r="Q44" s="234"/>
      <c r="R44" s="484"/>
      <c r="S44" s="484"/>
      <c r="T44" s="484"/>
      <c r="U44" s="484"/>
      <c r="V44" s="484"/>
      <c r="W44" s="484"/>
    </row>
    <row r="45" spans="1:23" ht="30" customHeight="1">
      <c r="A45" s="429"/>
      <c r="B45" s="431"/>
      <c r="C45" s="431"/>
      <c r="D45" s="210"/>
      <c r="E45" s="431"/>
      <c r="F45" s="431"/>
      <c r="G45" s="447"/>
      <c r="H45" s="441"/>
      <c r="I45" s="203"/>
      <c r="J45" s="204"/>
      <c r="K45" s="205" t="str">
        <f>IFERROR(CONCATENATE(INDEX('8- Politicas de admiistracion '!$B$16:$F$53,MATCH('5-. Identificación de Riesgos'!J45,'8- Politicas de admiistracion '!$C$16:$C$54,0),1)," - ",L45),"")</f>
        <v/>
      </c>
      <c r="L45" s="216" t="str">
        <f>IFERROR(VLOOKUP(INDEX('8- Politicas de admiistracion '!$B$16:$F$53,MATCH('5-. Identificación de Riesgos'!J45,'8- Politicas de admiistracion '!$C$16:$C$54,0),1),'8- Politicas de admiistracion '!$B$16:$F$54,5,FALSE),"")</f>
        <v/>
      </c>
      <c r="M45" s="489"/>
      <c r="N45" s="486"/>
      <c r="O45" s="426"/>
      <c r="Q45" s="234"/>
      <c r="R45" s="484"/>
      <c r="S45" s="484"/>
      <c r="T45" s="484"/>
      <c r="U45" s="484"/>
      <c r="V45" s="484"/>
      <c r="W45" s="484"/>
    </row>
    <row r="46" spans="1:23" ht="30" customHeight="1">
      <c r="A46" s="429"/>
      <c r="B46" s="431"/>
      <c r="C46" s="431"/>
      <c r="D46" s="210"/>
      <c r="E46" s="431"/>
      <c r="F46" s="431"/>
      <c r="G46" s="447"/>
      <c r="H46" s="441"/>
      <c r="I46" s="203"/>
      <c r="J46" s="204"/>
      <c r="K46" s="205" t="str">
        <f>IFERROR(CONCATENATE(INDEX('8- Politicas de admiistracion '!$B$16:$F$53,MATCH('5-. Identificación de Riesgos'!J46,'8- Politicas de admiistracion '!$C$16:$C$54,0),1)," - ",L46),"")</f>
        <v/>
      </c>
      <c r="L46" s="217"/>
      <c r="M46" s="489"/>
      <c r="N46" s="486"/>
      <c r="O46" s="426"/>
      <c r="Q46" s="234"/>
      <c r="R46" s="484"/>
      <c r="S46" s="484"/>
      <c r="T46" s="484"/>
      <c r="U46" s="484"/>
      <c r="V46" s="484"/>
      <c r="W46" s="484"/>
    </row>
    <row r="47" spans="1:23" ht="31.25" customHeight="1">
      <c r="A47" s="429"/>
      <c r="B47" s="431"/>
      <c r="C47" s="431"/>
      <c r="D47" s="211"/>
      <c r="E47" s="431"/>
      <c r="F47" s="431"/>
      <c r="G47" s="447"/>
      <c r="H47" s="441"/>
      <c r="I47" s="203"/>
      <c r="J47" s="204"/>
      <c r="K47" s="205" t="str">
        <f>IFERROR(CONCATENATE(INDEX('8- Politicas de admiistracion '!$B$16:$F$53,MATCH('5-. Identificación de Riesgos'!J47,'8- Politicas de admiistracion '!$C$16:$C$54,0),1)," - ",L47),"")</f>
        <v/>
      </c>
      <c r="L47" s="206"/>
      <c r="M47" s="489"/>
      <c r="N47" s="486"/>
      <c r="O47" s="426"/>
      <c r="Q47" s="234"/>
      <c r="R47" s="484"/>
      <c r="S47" s="484"/>
      <c r="T47" s="484"/>
      <c r="U47" s="484"/>
      <c r="V47" s="484"/>
      <c r="W47" s="484"/>
    </row>
    <row r="48" spans="1:23" ht="41.5" customHeight="1">
      <c r="A48" s="429"/>
      <c r="B48" s="431"/>
      <c r="C48" s="431"/>
      <c r="D48" s="211"/>
      <c r="E48" s="431"/>
      <c r="F48" s="431"/>
      <c r="G48" s="447"/>
      <c r="H48" s="441"/>
      <c r="I48" s="203"/>
      <c r="J48" s="204"/>
      <c r="K48" s="205" t="str">
        <f>IFERROR(CONCATENATE(INDEX('8- Politicas de admiistracion '!$B$16:$F$53,MATCH('5-. Identificación de Riesgos'!J48,'8- Politicas de admiistracion '!$C$16:$C$54,0),1)," - ",L48),"")</f>
        <v/>
      </c>
      <c r="L48" s="217"/>
      <c r="M48" s="489"/>
      <c r="N48" s="486"/>
      <c r="O48" s="426"/>
      <c r="Q48" s="234"/>
      <c r="R48" s="484"/>
      <c r="S48" s="484"/>
      <c r="T48" s="484"/>
      <c r="U48" s="484"/>
      <c r="V48" s="484"/>
      <c r="W48" s="484"/>
    </row>
    <row r="49" spans="1:23" ht="30" customHeight="1" thickBot="1">
      <c r="A49" s="430"/>
      <c r="B49" s="431"/>
      <c r="C49" s="431"/>
      <c r="D49" s="211"/>
      <c r="E49" s="431"/>
      <c r="F49" s="431"/>
      <c r="G49" s="447"/>
      <c r="H49" s="442"/>
      <c r="I49" s="207"/>
      <c r="J49" s="208"/>
      <c r="K49" s="209" t="str">
        <f>IFERROR(CONCATENATE(INDEX('8- Politicas de admiistracion '!$B$16:$F$53,MATCH('5-. Identificación de Riesgos'!J49,'8- Politicas de admiistracion '!$C$16:$C$54,0),1)," - ",L49),"")</f>
        <v/>
      </c>
      <c r="L49" s="218"/>
      <c r="M49" s="490"/>
      <c r="N49" s="487"/>
      <c r="O49" s="426"/>
      <c r="Q49" s="234"/>
      <c r="R49" s="484"/>
      <c r="S49" s="484"/>
      <c r="T49" s="484"/>
      <c r="U49" s="484"/>
      <c r="V49" s="484"/>
      <c r="W49" s="484"/>
    </row>
    <row r="50" spans="1:23" ht="32" hidden="1">
      <c r="A50" s="428">
        <v>5</v>
      </c>
      <c r="B50" s="431" t="s">
        <v>325</v>
      </c>
      <c r="C50" s="431" t="s">
        <v>326</v>
      </c>
      <c r="D50" s="243" t="s">
        <v>327</v>
      </c>
      <c r="E50" s="431">
        <v>22480</v>
      </c>
      <c r="F50" s="431">
        <v>0</v>
      </c>
      <c r="G50" s="447">
        <f t="shared" ref="G50" si="3">F50/E50</f>
        <v>0</v>
      </c>
      <c r="H50" s="492" t="str">
        <f>CONCATENATE(IF(G50&lt;='8-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 - ",VLOOKUP(IF(G50&lt;='8-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valida"))))),'8- Politicas de admiistracion '!$B$6:$F$10,5,FALSE))</f>
        <v>Muy Baja - 1</v>
      </c>
      <c r="I50" s="200" t="s">
        <v>292</v>
      </c>
      <c r="J50" s="201" t="s">
        <v>304</v>
      </c>
      <c r="K50" s="202" t="str">
        <f>IFERROR(CONCATENATE(INDEX('8- Politicas de admiistracion '!$B$16:$F$53,MATCH('5-. Identificación de Riesgos'!J50,'8- Politicas de admiistracion '!$C$16:$C$54,0),1)," - ",L50),"")</f>
        <v>Mayor - 4</v>
      </c>
      <c r="L50" s="215">
        <f>IFERROR(VLOOKUP(INDEX('8- Politicas de admiistracion '!$B$16:$F$53,MATCH('5-. Identificación de Riesgos'!J50,'8- Politicas de admiistracion '!$C$16:$C$54,0),1),'8- Politicas de admiistracion '!$B$16:$F$54,5,FALSE),"")</f>
        <v>4</v>
      </c>
      <c r="M50" s="488" t="str">
        <f>IFERROR(CONCATENATE(INDEX('8- Politicas de admiistracion '!$B$16:$F$53,MATCH(ROUND(AVERAGE(L50:L59),0),'8- Politicas de admiistracion '!$F$16:$F$53,0),1)," - ",ROUND(AVERAGE(L50:L59),0)),"")</f>
        <v>Catastrófico - 5</v>
      </c>
      <c r="N50" s="485" t="str">
        <f>IFERROR(CONCATENATE(VLOOKUP((LEFT(H50,LEN(H50)-4)&amp;LEFT(M50,LEN(M50)-4)),'9- Matriz de Calor '!$D$18:$E$42,2,0)," - ",RIGHT(H50,1)*RIGHT(M50,1)),"")</f>
        <v>Extremo - 5</v>
      </c>
    </row>
    <row r="51" spans="1:23" ht="32" hidden="1">
      <c r="A51" s="429"/>
      <c r="B51" s="431"/>
      <c r="C51" s="431"/>
      <c r="D51" s="243" t="s">
        <v>328</v>
      </c>
      <c r="E51" s="431"/>
      <c r="F51" s="431"/>
      <c r="G51" s="447"/>
      <c r="H51" s="441"/>
      <c r="I51" s="203" t="s">
        <v>329</v>
      </c>
      <c r="J51" s="204" t="s">
        <v>330</v>
      </c>
      <c r="K51" s="205" t="str">
        <f>IFERROR(CONCATENATE(INDEX('8- Politicas de admiistracion '!$B$16:$F$53,MATCH('5-. Identificación de Riesgos'!J51,'8- Politicas de admiistracion '!$C$16:$C$54,0),1)," - ",L51),"")</f>
        <v>Catastrófico - 5</v>
      </c>
      <c r="L51" s="216">
        <f>IFERROR(VLOOKUP(INDEX('8- Politicas de admiistracion '!$B$16:$F$53,MATCH('5-. Identificación de Riesgos'!J51,'8- Politicas de admiistracion '!$C$16:$C$54,0),1),'8- Politicas de admiistracion '!$B$16:$F$54,5,FALSE),"")</f>
        <v>5</v>
      </c>
      <c r="M51" s="489"/>
      <c r="N51" s="486"/>
    </row>
    <row r="52" spans="1:23" ht="102" hidden="1" customHeight="1">
      <c r="A52" s="429"/>
      <c r="B52" s="431"/>
      <c r="C52" s="431"/>
      <c r="D52" s="37" t="s">
        <v>331</v>
      </c>
      <c r="E52" s="431"/>
      <c r="F52" s="431"/>
      <c r="G52" s="447"/>
      <c r="H52" s="441"/>
      <c r="I52" s="203" t="s">
        <v>295</v>
      </c>
      <c r="J52" s="204" t="s">
        <v>332</v>
      </c>
      <c r="K52" s="205" t="str">
        <f>IFERROR(CONCATENATE(INDEX('8- Politicas de admiistracion '!$B$16:$F$53,MATCH('5-. Identificación de Riesgos'!J52,'8- Politicas de admiistracion '!$C$16:$C$54,0),1)," - ",L52),"")</f>
        <v xml:space="preserve">Leve - </v>
      </c>
      <c r="L52" s="217"/>
      <c r="M52" s="489"/>
      <c r="N52" s="486"/>
    </row>
    <row r="53" spans="1:23" ht="28.5" hidden="1" customHeight="1">
      <c r="A53" s="429"/>
      <c r="B53" s="431"/>
      <c r="C53" s="431"/>
      <c r="D53" s="258" t="s">
        <v>333</v>
      </c>
      <c r="E53" s="431"/>
      <c r="F53" s="431"/>
      <c r="G53" s="447"/>
      <c r="H53" s="441"/>
      <c r="I53" s="203"/>
      <c r="J53" s="204"/>
      <c r="K53" s="205" t="str">
        <f>IFERROR(CONCATENATE(INDEX('8- Politicas de admiistracion '!$B$16:$F$53,MATCH('5-. Identificación de Riesgos'!J53,'8- Politicas de admiistracion '!$C$16:$C$54,0),1)," - ",L53),"")</f>
        <v/>
      </c>
      <c r="L53" s="216" t="str">
        <f>IFERROR(VLOOKUP(INDEX('8- Politicas de admiistracion '!$B$16:$F$53,MATCH('5-. Identificación de Riesgos'!J53,'8- Politicas de admiistracion '!$C$16:$C$54,0),1),'8- Politicas de admiistracion '!$B$16:$F$54,5,FALSE),"")</f>
        <v/>
      </c>
      <c r="M53" s="489"/>
      <c r="N53" s="486"/>
    </row>
    <row r="54" spans="1:23" ht="15" hidden="1">
      <c r="A54" s="429"/>
      <c r="B54" s="431"/>
      <c r="C54" s="431"/>
      <c r="D54" s="211"/>
      <c r="E54" s="431"/>
      <c r="F54" s="431"/>
      <c r="G54" s="447"/>
      <c r="H54" s="441"/>
      <c r="I54" s="203"/>
      <c r="J54" s="204"/>
      <c r="K54" s="205" t="str">
        <f>IFERROR(CONCATENATE(INDEX('8- Politicas de admiistracion '!$B$16:$F$53,MATCH('5-. Identificación de Riesgos'!J54,'8- Politicas de admiistracion '!$C$16:$C$54,0),1)," - ",L54),"")</f>
        <v/>
      </c>
      <c r="L54" s="217"/>
      <c r="M54" s="489"/>
      <c r="N54" s="486"/>
    </row>
    <row r="55" spans="1:23" ht="15" hidden="1">
      <c r="A55" s="429"/>
      <c r="B55" s="431"/>
      <c r="C55" s="431"/>
      <c r="D55" s="211"/>
      <c r="E55" s="431"/>
      <c r="F55" s="431"/>
      <c r="G55" s="447"/>
      <c r="H55" s="441"/>
      <c r="I55" s="203"/>
      <c r="J55" s="204"/>
      <c r="K55" s="205" t="str">
        <f>IFERROR(CONCATENATE(INDEX('8- Politicas de admiistracion '!$B$16:$F$53,MATCH('5-. Identificación de Riesgos'!J55,'8- Politicas de admiistracion '!$C$16:$C$54,0),1)," - ",L55),"")</f>
        <v/>
      </c>
      <c r="L55" s="216" t="str">
        <f>IFERROR(VLOOKUP(INDEX('8- Politicas de admiistracion '!$B$16:$F$53,MATCH('5-. Identificación de Riesgos'!J55,'8- Politicas de admiistracion '!$C$16:$C$54,0),1),'8- Politicas de admiistracion '!$B$16:$F$54,5,FALSE),"")</f>
        <v/>
      </c>
      <c r="M55" s="489"/>
      <c r="N55" s="486"/>
    </row>
    <row r="56" spans="1:23" ht="15" hidden="1">
      <c r="A56" s="429"/>
      <c r="B56" s="431"/>
      <c r="C56" s="431"/>
      <c r="D56" s="211"/>
      <c r="E56" s="431"/>
      <c r="F56" s="431"/>
      <c r="G56" s="447"/>
      <c r="H56" s="441"/>
      <c r="I56" s="203"/>
      <c r="J56" s="204"/>
      <c r="K56" s="205" t="str">
        <f>IFERROR(CONCATENATE(INDEX('8- Politicas de admiistracion '!$B$16:$F$53,MATCH('5-. Identificación de Riesgos'!J56,'8- Politicas de admiistracion '!$C$16:$C$54,0),1)," - ",L56),"")</f>
        <v/>
      </c>
      <c r="L56" s="217"/>
      <c r="M56" s="489"/>
      <c r="N56" s="486"/>
    </row>
    <row r="57" spans="1:23" ht="15" hidden="1">
      <c r="A57" s="429"/>
      <c r="B57" s="431"/>
      <c r="C57" s="431"/>
      <c r="D57" s="211"/>
      <c r="E57" s="431"/>
      <c r="F57" s="431"/>
      <c r="G57" s="447"/>
      <c r="H57" s="441"/>
      <c r="I57" s="203"/>
      <c r="J57" s="204"/>
      <c r="K57" s="205" t="str">
        <f>IFERROR(CONCATENATE(INDEX('8- Politicas de admiistracion '!$B$16:$F$53,MATCH('5-. Identificación de Riesgos'!J57,'8- Politicas de admiistracion '!$C$16:$C$54,0),1)," - ",L57),"")</f>
        <v/>
      </c>
      <c r="L57" s="206"/>
      <c r="M57" s="489"/>
      <c r="N57" s="486"/>
    </row>
    <row r="58" spans="1:23" ht="15" hidden="1">
      <c r="A58" s="429"/>
      <c r="B58" s="431"/>
      <c r="C58" s="431"/>
      <c r="D58" s="211"/>
      <c r="E58" s="431"/>
      <c r="F58" s="431"/>
      <c r="G58" s="447"/>
      <c r="H58" s="441"/>
      <c r="I58" s="203"/>
      <c r="J58" s="204"/>
      <c r="K58" s="205" t="str">
        <f>IFERROR(CONCATENATE(INDEX('8- Politicas de admiistracion '!$B$16:$F$53,MATCH('5-. Identificación de Riesgos'!J58,'8- Politicas de admiistracion '!$C$16:$C$54,0),1)," - ",L58),"")</f>
        <v/>
      </c>
      <c r="L58" s="217"/>
      <c r="M58" s="489"/>
      <c r="N58" s="486"/>
    </row>
    <row r="59" spans="1:23" ht="16" hidden="1" thickBot="1">
      <c r="A59" s="430"/>
      <c r="B59" s="431"/>
      <c r="C59" s="431"/>
      <c r="D59" s="211"/>
      <c r="E59" s="431"/>
      <c r="F59" s="431"/>
      <c r="G59" s="447"/>
      <c r="H59" s="442"/>
      <c r="I59" s="207"/>
      <c r="J59" s="208"/>
      <c r="K59" s="209" t="str">
        <f>IFERROR(CONCATENATE(INDEX('8- Politicas de admiistracion '!$B$16:$F$53,MATCH('5-. Identificación de Riesgos'!J59,'8- Politicas de admiistracion '!$C$16:$C$54,0),1)," - ",L59),"")</f>
        <v/>
      </c>
      <c r="L59" s="218"/>
      <c r="M59" s="490"/>
      <c r="N59" s="487"/>
    </row>
    <row r="60" spans="1:23" ht="32" hidden="1">
      <c r="A60" s="428">
        <v>6</v>
      </c>
      <c r="B60" s="431" t="s">
        <v>334</v>
      </c>
      <c r="C60" s="431" t="s">
        <v>335</v>
      </c>
      <c r="D60" s="243" t="s">
        <v>327</v>
      </c>
      <c r="E60" s="431">
        <v>2</v>
      </c>
      <c r="F60" s="431">
        <v>0</v>
      </c>
      <c r="G60" s="447">
        <f t="shared" ref="G60" si="4">F60/E60</f>
        <v>0</v>
      </c>
      <c r="H60" s="492" t="str">
        <f>CONCATENATE(IF(G60&lt;='8- Politicas de admiistracion '!$D$6,'8- Politicas de admiistracion '!$B$6,IF(G60&lt;='8- Politicas de admiistracion '!$D$7,'8- Politicas de admiistracion '!$B$7,IF(G60&lt;='8- Politicas de admiistracion '!$D$8,'8- Politicas de admiistracion '!$B$8,IF(G60&lt;='8- Politicas de admiistracion '!$D$9,'8- Politicas de admiistracion '!$B$9,IF(G60&lt;='8- Politicas de admiistracion '!$D$10,'8- Politicas de admiistracion '!$B$10,"Probabilidad no valida")))))," - ",VLOOKUP(IF(G60&lt;='8- Politicas de admiistracion '!$D$6,'8- Politicas de admiistracion '!$B$6,IF(G60&lt;='8- Politicas de admiistracion '!$D$7,'8- Politicas de admiistracion '!$B$7,IF(G60&lt;='8- Politicas de admiistracion '!$D$8,'8- Politicas de admiistracion '!$B$8,IF(G60&lt;='8- Politicas de admiistracion '!$D$9,'8- Politicas de admiistracion '!$B$9,IF(G60&lt;='8- Politicas de admiistracion '!$D$10,'8- Politicas de admiistracion '!$B$10,"Probabilidad no valida"))))),'8- Politicas de admiistracion '!$B$6:$F$10,5,FALSE))</f>
        <v>Muy Baja - 1</v>
      </c>
      <c r="I60" s="200" t="s">
        <v>292</v>
      </c>
      <c r="J60" s="201" t="s">
        <v>336</v>
      </c>
      <c r="K60" s="202" t="str">
        <f>IFERROR(CONCATENATE(INDEX('8- Politicas de admiistracion '!$B$16:$F$53,MATCH('5-. Identificación de Riesgos'!J60,'8- Politicas de admiistracion '!$C$16:$C$54,0),1)," - ",L60),"")</f>
        <v>Leve - 1</v>
      </c>
      <c r="L60" s="215">
        <f>IFERROR(VLOOKUP(INDEX('8- Politicas de admiistracion '!$B$16:$F$53,MATCH('5-. Identificación de Riesgos'!J60,'8- Politicas de admiistracion '!$C$16:$C$54,0),1),'8- Politicas de admiistracion '!$B$16:$F$54,5,FALSE),"")</f>
        <v>1</v>
      </c>
      <c r="M60" s="488" t="str">
        <f>IFERROR(CONCATENATE(INDEX('8- Politicas de admiistracion '!$B$16:$F$53,MATCH(ROUND(AVERAGE(L60:L69),0),'8- Politicas de admiistracion '!$F$16:$F$53,0),1)," - ",ROUND(AVERAGE(L60:L69),0)),"")</f>
        <v>Menor - 2</v>
      </c>
      <c r="N60" s="485" t="str">
        <f>IFERROR(CONCATENATE(VLOOKUP((LEFT(H60,LEN(H60)-4)&amp;LEFT(M60,LEN(M60)-4)),'9- Matriz de Calor '!$D$18:$E$42,2,0)," - ",RIGHT(H60,1)*RIGHT(M60,1)),"")</f>
        <v>Bajo - 2</v>
      </c>
    </row>
    <row r="61" spans="1:23" ht="32" hidden="1">
      <c r="A61" s="429"/>
      <c r="B61" s="431"/>
      <c r="C61" s="431"/>
      <c r="D61" s="243" t="s">
        <v>328</v>
      </c>
      <c r="E61" s="431"/>
      <c r="F61" s="431"/>
      <c r="G61" s="447"/>
      <c r="H61" s="441"/>
      <c r="I61" s="203" t="s">
        <v>329</v>
      </c>
      <c r="J61" s="204" t="s">
        <v>337</v>
      </c>
      <c r="K61" s="205" t="str">
        <f>IFERROR(CONCATENATE(INDEX('8- Politicas de admiistracion '!$B$16:$F$53,MATCH('5-. Identificación de Riesgos'!J61,'8- Politicas de admiistracion '!$C$16:$C$54,0),1)," - ",L61),"")</f>
        <v>Menor - 2</v>
      </c>
      <c r="L61" s="216">
        <f>IFERROR(VLOOKUP(INDEX('8- Politicas de admiistracion '!$B$16:$F$53,MATCH('5-. Identificación de Riesgos'!J61,'8- Politicas de admiistracion '!$C$16:$C$54,0),1),'8- Politicas de admiistracion '!$B$16:$F$54,5,FALSE),"")</f>
        <v>2</v>
      </c>
      <c r="M61" s="489"/>
      <c r="N61" s="486"/>
    </row>
    <row r="62" spans="1:23" ht="45.75" hidden="1" customHeight="1">
      <c r="A62" s="429"/>
      <c r="B62" s="431"/>
      <c r="C62" s="431"/>
      <c r="D62" s="37" t="s">
        <v>338</v>
      </c>
      <c r="E62" s="431"/>
      <c r="F62" s="431"/>
      <c r="G62" s="447"/>
      <c r="H62" s="441"/>
      <c r="I62" s="203" t="s">
        <v>295</v>
      </c>
      <c r="J62" s="204" t="s">
        <v>332</v>
      </c>
      <c r="K62" s="205" t="str">
        <f>IFERROR(CONCATENATE(INDEX('8- Politicas de admiistracion '!$B$16:$F$53,MATCH('5-. Identificación de Riesgos'!J62,'8- Politicas de admiistracion '!$C$16:$C$54,0),1)," - ",L62),"")</f>
        <v xml:space="preserve">Leve - </v>
      </c>
      <c r="L62" s="217"/>
      <c r="M62" s="489"/>
      <c r="N62" s="486"/>
    </row>
    <row r="63" spans="1:23" ht="15" hidden="1">
      <c r="A63" s="429"/>
      <c r="B63" s="431"/>
      <c r="C63" s="431"/>
      <c r="D63" s="211"/>
      <c r="E63" s="431"/>
      <c r="F63" s="431"/>
      <c r="G63" s="447"/>
      <c r="H63" s="441"/>
      <c r="I63" s="203"/>
      <c r="J63" s="204"/>
      <c r="K63" s="205" t="str">
        <f>IFERROR(CONCATENATE(INDEX('8- Politicas de admiistracion '!$B$16:$F$53,MATCH('5-. Identificación de Riesgos'!J63,'8- Politicas de admiistracion '!$C$16:$C$54,0),1)," - ",L63),"")</f>
        <v/>
      </c>
      <c r="L63" s="216" t="str">
        <f>IFERROR(VLOOKUP(INDEX('8- Politicas de admiistracion '!$B$16:$F$53,MATCH('5-. Identificación de Riesgos'!J63,'8- Politicas de admiistracion '!$C$16:$C$54,0),1),'8- Politicas de admiistracion '!$B$16:$F$54,5,FALSE),"")</f>
        <v/>
      </c>
      <c r="M63" s="489"/>
      <c r="N63" s="486"/>
    </row>
    <row r="64" spans="1:23" ht="15" hidden="1">
      <c r="A64" s="429"/>
      <c r="B64" s="431"/>
      <c r="C64" s="431"/>
      <c r="D64" s="211"/>
      <c r="E64" s="431"/>
      <c r="F64" s="431"/>
      <c r="G64" s="447"/>
      <c r="H64" s="441"/>
      <c r="I64" s="203"/>
      <c r="J64" s="204"/>
      <c r="K64" s="205" t="str">
        <f>IFERROR(CONCATENATE(INDEX('8- Politicas de admiistracion '!$B$16:$F$53,MATCH('5-. Identificación de Riesgos'!J64,'8- Politicas de admiistracion '!$C$16:$C$54,0),1)," - ",L64),"")</f>
        <v/>
      </c>
      <c r="L64" s="217"/>
      <c r="M64" s="489"/>
      <c r="N64" s="486"/>
    </row>
    <row r="65" spans="1:14" ht="15" hidden="1">
      <c r="A65" s="429"/>
      <c r="B65" s="431"/>
      <c r="C65" s="431"/>
      <c r="D65" s="211"/>
      <c r="E65" s="431"/>
      <c r="F65" s="431"/>
      <c r="G65" s="447"/>
      <c r="H65" s="441"/>
      <c r="I65" s="203"/>
      <c r="J65" s="204"/>
      <c r="K65" s="205" t="str">
        <f>IFERROR(CONCATENATE(INDEX('8- Politicas de admiistracion '!$B$16:$F$53,MATCH('5-. Identificación de Riesgos'!J65,'8- Politicas de admiistracion '!$C$16:$C$54,0),1)," - ",L65),"")</f>
        <v/>
      </c>
      <c r="L65" s="216" t="str">
        <f>IFERROR(VLOOKUP(INDEX('8- Politicas de admiistracion '!$B$16:$F$53,MATCH('5-. Identificación de Riesgos'!J65,'8- Politicas de admiistracion '!$C$16:$C$54,0),1),'8- Politicas de admiistracion '!$B$16:$F$54,5,FALSE),"")</f>
        <v/>
      </c>
      <c r="M65" s="489"/>
      <c r="N65" s="486"/>
    </row>
    <row r="66" spans="1:14" ht="15" hidden="1">
      <c r="A66" s="429"/>
      <c r="B66" s="431"/>
      <c r="C66" s="431"/>
      <c r="D66" s="211"/>
      <c r="E66" s="431"/>
      <c r="F66" s="431"/>
      <c r="G66" s="447"/>
      <c r="H66" s="441"/>
      <c r="I66" s="203"/>
      <c r="J66" s="204"/>
      <c r="K66" s="205" t="str">
        <f>IFERROR(CONCATENATE(INDEX('8- Politicas de admiistracion '!$B$16:$F$53,MATCH('5-. Identificación de Riesgos'!J66,'8- Politicas de admiistracion '!$C$16:$C$54,0),1)," - ",L66),"")</f>
        <v/>
      </c>
      <c r="L66" s="217"/>
      <c r="M66" s="489"/>
      <c r="N66" s="486"/>
    </row>
    <row r="67" spans="1:14" ht="15" hidden="1">
      <c r="A67" s="429"/>
      <c r="B67" s="431"/>
      <c r="C67" s="431"/>
      <c r="D67" s="211"/>
      <c r="E67" s="431"/>
      <c r="F67" s="431"/>
      <c r="G67" s="447"/>
      <c r="H67" s="441"/>
      <c r="I67" s="203"/>
      <c r="J67" s="204"/>
      <c r="K67" s="205" t="str">
        <f>IFERROR(CONCATENATE(INDEX('8- Politicas de admiistracion '!$B$16:$F$53,MATCH('5-. Identificación de Riesgos'!J67,'8- Politicas de admiistracion '!$C$16:$C$54,0),1)," - ",L67),"")</f>
        <v/>
      </c>
      <c r="L67" s="206"/>
      <c r="M67" s="489"/>
      <c r="N67" s="486"/>
    </row>
    <row r="68" spans="1:14" ht="15" hidden="1">
      <c r="A68" s="429"/>
      <c r="B68" s="431"/>
      <c r="C68" s="431"/>
      <c r="D68" s="211"/>
      <c r="E68" s="431"/>
      <c r="F68" s="431"/>
      <c r="G68" s="447"/>
      <c r="H68" s="441"/>
      <c r="I68" s="203"/>
      <c r="J68" s="204"/>
      <c r="K68" s="205" t="str">
        <f>IFERROR(CONCATENATE(INDEX('8- Politicas de admiistracion '!$B$16:$F$53,MATCH('5-. Identificación de Riesgos'!J68,'8- Politicas de admiistracion '!$C$16:$C$54,0),1)," - ",L68),"")</f>
        <v/>
      </c>
      <c r="L68" s="217"/>
      <c r="M68" s="489"/>
      <c r="N68" s="486"/>
    </row>
    <row r="69" spans="1:14" ht="16" hidden="1" thickBot="1">
      <c r="A69" s="430"/>
      <c r="B69" s="431"/>
      <c r="C69" s="431"/>
      <c r="D69" s="211"/>
      <c r="E69" s="431"/>
      <c r="F69" s="431"/>
      <c r="G69" s="447"/>
      <c r="H69" s="442"/>
      <c r="I69" s="207"/>
      <c r="J69" s="208"/>
      <c r="K69" s="209" t="str">
        <f>IFERROR(CONCATENATE(INDEX('8- Politicas de admiistracion '!$B$16:$F$53,MATCH('5-. Identificación de Riesgos'!J69,'8- Politicas de admiistracion '!$C$16:$C$54,0),1)," - ",L69),"")</f>
        <v/>
      </c>
      <c r="L69" s="218"/>
      <c r="M69" s="490"/>
      <c r="N69" s="487"/>
    </row>
    <row r="70" spans="1:14" ht="32" hidden="1">
      <c r="A70" s="428">
        <v>7</v>
      </c>
      <c r="B70" s="431" t="s">
        <v>339</v>
      </c>
      <c r="C70" s="431" t="s">
        <v>340</v>
      </c>
      <c r="D70" s="243" t="s">
        <v>327</v>
      </c>
      <c r="E70" s="431">
        <v>5</v>
      </c>
      <c r="F70" s="431">
        <v>0</v>
      </c>
      <c r="G70" s="447">
        <f t="shared" ref="G70" si="5">F70/E70</f>
        <v>0</v>
      </c>
      <c r="H70" s="492" t="str">
        <f>CONCATENATE(IF(G70&lt;='8- Politicas de admiistracion '!$D$6,'8- Politicas de admiistracion '!$B$6,IF(G70&lt;='8- Politicas de admiistracion '!$D$7,'8- Politicas de admiistracion '!$B$7,IF(G70&lt;='8- Politicas de admiistracion '!$D$8,'8- Politicas de admiistracion '!$B$8,IF(G70&lt;='8- Politicas de admiistracion '!$D$9,'8- Politicas de admiistracion '!$B$9,IF(G70&lt;='8- Politicas de admiistracion '!$D$10,'8- Politicas de admiistracion '!$B$10,"Probabilidad no valida")))))," - ",VLOOKUP(IF(G70&lt;='8- Politicas de admiistracion '!$D$6,'8- Politicas de admiistracion '!$B$6,IF(G70&lt;='8- Politicas de admiistracion '!$D$7,'8- Politicas de admiistracion '!$B$7,IF(G70&lt;='8- Politicas de admiistracion '!$D$8,'8- Politicas de admiistracion '!$B$8,IF(G70&lt;='8- Politicas de admiistracion '!$D$9,'8- Politicas de admiistracion '!$B$9,IF(G70&lt;='8- Politicas de admiistracion '!$D$10,'8- Politicas de admiistracion '!$B$10,"Probabilidad no valida"))))),'8- Politicas de admiistracion '!$B$6:$F$10,5,FALSE))</f>
        <v>Muy Baja - 1</v>
      </c>
      <c r="I70" s="200" t="s">
        <v>292</v>
      </c>
      <c r="J70" s="201" t="s">
        <v>336</v>
      </c>
      <c r="K70" s="202" t="str">
        <f>IFERROR(CONCATENATE(INDEX('8- Politicas de admiistracion '!$B$16:$F$53,MATCH('5-. Identificación de Riesgos'!J70,'8- Politicas de admiistracion '!$C$16:$C$54,0),1)," - ",L70),"")</f>
        <v>Leve - 1</v>
      </c>
      <c r="L70" s="215">
        <f>IFERROR(VLOOKUP(INDEX('8- Politicas de admiistracion '!$B$16:$F$53,MATCH('5-. Identificación de Riesgos'!J70,'8- Politicas de admiistracion '!$C$16:$C$54,0),1),'8- Politicas de admiistracion '!$B$16:$F$54,5,FALSE),"")</f>
        <v>1</v>
      </c>
      <c r="M70" s="488" t="str">
        <f>IFERROR(CONCATENATE(INDEX('8- Politicas de admiistracion '!$B$16:$F$53,MATCH(ROUND(AVERAGE(L70:L79),0),'8- Politicas de admiistracion '!$F$16:$F$53,0),1)," - ",ROUND(AVERAGE(L70:L79),0)),"")</f>
        <v>Menor - 2</v>
      </c>
      <c r="N70" s="485" t="str">
        <f>IFERROR(CONCATENATE(VLOOKUP((LEFT(H70,LEN(H70)-4)&amp;LEFT(M70,LEN(M70)-4)),'9- Matriz de Calor '!$D$18:$E$42,2,0)," - ",RIGHT(H70,1)*RIGHT(M70,1)),"")</f>
        <v>Bajo - 2</v>
      </c>
    </row>
    <row r="71" spans="1:14" ht="32" hidden="1">
      <c r="A71" s="429"/>
      <c r="B71" s="431"/>
      <c r="C71" s="431"/>
      <c r="D71" s="243" t="s">
        <v>328</v>
      </c>
      <c r="E71" s="431"/>
      <c r="F71" s="431"/>
      <c r="G71" s="447"/>
      <c r="H71" s="441"/>
      <c r="I71" s="203" t="s">
        <v>329</v>
      </c>
      <c r="J71" s="204" t="s">
        <v>341</v>
      </c>
      <c r="K71" s="205" t="str">
        <f>IFERROR(CONCATENATE(INDEX('8- Politicas de admiistracion '!$B$16:$F$53,MATCH('5-. Identificación de Riesgos'!J71,'8- Politicas de admiistracion '!$C$16:$C$54,0),1)," - ",L71),"")</f>
        <v>Moderado - 3</v>
      </c>
      <c r="L71" s="216">
        <f>IFERROR(VLOOKUP(INDEX('8- Politicas de admiistracion '!$B$16:$F$53,MATCH('5-. Identificación de Riesgos'!J71,'8- Politicas de admiistracion '!$C$16:$C$54,0),1),'8- Politicas de admiistracion '!$B$16:$F$54,5,FALSE),"")</f>
        <v>3</v>
      </c>
      <c r="M71" s="489"/>
      <c r="N71" s="486"/>
    </row>
    <row r="72" spans="1:14" ht="45.75" hidden="1" customHeight="1">
      <c r="A72" s="429"/>
      <c r="B72" s="431"/>
      <c r="C72" s="431"/>
      <c r="D72" s="37" t="s">
        <v>342</v>
      </c>
      <c r="E72" s="431"/>
      <c r="F72" s="431"/>
      <c r="G72" s="447"/>
      <c r="H72" s="441"/>
      <c r="I72" s="203" t="s">
        <v>295</v>
      </c>
      <c r="J72" s="204" t="s">
        <v>332</v>
      </c>
      <c r="K72" s="205" t="str">
        <f>IFERROR(CONCATENATE(INDEX('8- Politicas de admiistracion '!$B$16:$F$53,MATCH('5-. Identificación de Riesgos'!J72,'8- Politicas de admiistracion '!$C$16:$C$54,0),1)," - ",L72),"")</f>
        <v xml:space="preserve">Leve - </v>
      </c>
      <c r="L72" s="217"/>
      <c r="M72" s="489"/>
      <c r="N72" s="486"/>
    </row>
    <row r="73" spans="1:14" ht="15" hidden="1">
      <c r="A73" s="429"/>
      <c r="B73" s="431"/>
      <c r="C73" s="431"/>
      <c r="D73" s="211"/>
      <c r="E73" s="431"/>
      <c r="F73" s="431"/>
      <c r="G73" s="447"/>
      <c r="H73" s="441"/>
      <c r="I73" s="203"/>
      <c r="J73" s="204"/>
      <c r="K73" s="205" t="str">
        <f>IFERROR(CONCATENATE(INDEX('8- Politicas de admiistracion '!$B$16:$F$53,MATCH('5-. Identificación de Riesgos'!J73,'8- Politicas de admiistracion '!$C$16:$C$54,0),1)," - ",L73),"")</f>
        <v/>
      </c>
      <c r="L73" s="216" t="str">
        <f>IFERROR(VLOOKUP(INDEX('8- Politicas de admiistracion '!$B$16:$F$53,MATCH('5-. Identificación de Riesgos'!J73,'8- Politicas de admiistracion '!$C$16:$C$54,0),1),'8- Politicas de admiistracion '!$B$16:$F$54,5,FALSE),"")</f>
        <v/>
      </c>
      <c r="M73" s="489"/>
      <c r="N73" s="486"/>
    </row>
    <row r="74" spans="1:14" ht="15" hidden="1">
      <c r="A74" s="429"/>
      <c r="B74" s="431"/>
      <c r="C74" s="431"/>
      <c r="D74" s="211"/>
      <c r="E74" s="431"/>
      <c r="F74" s="431"/>
      <c r="G74" s="447"/>
      <c r="H74" s="441"/>
      <c r="I74" s="203"/>
      <c r="J74" s="204"/>
      <c r="K74" s="205" t="str">
        <f>IFERROR(CONCATENATE(INDEX('8- Politicas de admiistracion '!$B$16:$F$53,MATCH('5-. Identificación de Riesgos'!J74,'8- Politicas de admiistracion '!$C$16:$C$54,0),1)," - ",L74),"")</f>
        <v/>
      </c>
      <c r="L74" s="217"/>
      <c r="M74" s="489"/>
      <c r="N74" s="486"/>
    </row>
    <row r="75" spans="1:14" ht="15" hidden="1">
      <c r="A75" s="429"/>
      <c r="B75" s="431"/>
      <c r="C75" s="431"/>
      <c r="D75" s="211"/>
      <c r="E75" s="431"/>
      <c r="F75" s="431"/>
      <c r="G75" s="447"/>
      <c r="H75" s="441"/>
      <c r="I75" s="203"/>
      <c r="J75" s="204"/>
      <c r="K75" s="205" t="str">
        <f>IFERROR(CONCATENATE(INDEX('8- Politicas de admiistracion '!$B$16:$F$53,MATCH('5-. Identificación de Riesgos'!J75,'8- Politicas de admiistracion '!$C$16:$C$54,0),1)," - ",L75),"")</f>
        <v/>
      </c>
      <c r="L75" s="216" t="str">
        <f>IFERROR(VLOOKUP(INDEX('8- Politicas de admiistracion '!$B$16:$F$53,MATCH('5-. Identificación de Riesgos'!J75,'8- Politicas de admiistracion '!$C$16:$C$54,0),1),'8- Politicas de admiistracion '!$B$16:$F$54,5,FALSE),"")</f>
        <v/>
      </c>
      <c r="M75" s="489"/>
      <c r="N75" s="486"/>
    </row>
    <row r="76" spans="1:14" ht="15" hidden="1">
      <c r="A76" s="429"/>
      <c r="B76" s="431"/>
      <c r="C76" s="431"/>
      <c r="D76" s="211"/>
      <c r="E76" s="431"/>
      <c r="F76" s="431"/>
      <c r="G76" s="447"/>
      <c r="H76" s="441"/>
      <c r="I76" s="203"/>
      <c r="J76" s="204"/>
      <c r="K76" s="205" t="str">
        <f>IFERROR(CONCATENATE(INDEX('8- Politicas de admiistracion '!$B$16:$F$53,MATCH('5-. Identificación de Riesgos'!J76,'8- Politicas de admiistracion '!$C$16:$C$54,0),1)," - ",L76),"")</f>
        <v/>
      </c>
      <c r="L76" s="217"/>
      <c r="M76" s="489"/>
      <c r="N76" s="486"/>
    </row>
    <row r="77" spans="1:14" ht="15" hidden="1">
      <c r="A77" s="429"/>
      <c r="B77" s="431"/>
      <c r="C77" s="431"/>
      <c r="D77" s="211"/>
      <c r="E77" s="431"/>
      <c r="F77" s="431"/>
      <c r="G77" s="447"/>
      <c r="H77" s="441"/>
      <c r="I77" s="203"/>
      <c r="J77" s="204"/>
      <c r="K77" s="205" t="str">
        <f>IFERROR(CONCATENATE(INDEX('8- Politicas de admiistracion '!$B$16:$F$53,MATCH('5-. Identificación de Riesgos'!J77,'8- Politicas de admiistracion '!$C$16:$C$54,0),1)," - ",L77),"")</f>
        <v/>
      </c>
      <c r="L77" s="206"/>
      <c r="M77" s="489"/>
      <c r="N77" s="486"/>
    </row>
    <row r="78" spans="1:14" ht="15" hidden="1">
      <c r="A78" s="429"/>
      <c r="B78" s="431"/>
      <c r="C78" s="431"/>
      <c r="D78" s="211"/>
      <c r="E78" s="431"/>
      <c r="F78" s="431"/>
      <c r="G78" s="447"/>
      <c r="H78" s="441"/>
      <c r="I78" s="203"/>
      <c r="J78" s="204"/>
      <c r="K78" s="205" t="str">
        <f>IFERROR(CONCATENATE(INDEX('8- Politicas de admiistracion '!$B$16:$F$53,MATCH('5-. Identificación de Riesgos'!J78,'8- Politicas de admiistracion '!$C$16:$C$54,0),1)," - ",L78),"")</f>
        <v/>
      </c>
      <c r="L78" s="217"/>
      <c r="M78" s="489"/>
      <c r="N78" s="486"/>
    </row>
    <row r="79" spans="1:14" ht="16" hidden="1" thickBot="1">
      <c r="A79" s="430"/>
      <c r="B79" s="431"/>
      <c r="C79" s="431"/>
      <c r="D79" s="211"/>
      <c r="E79" s="431"/>
      <c r="F79" s="431"/>
      <c r="G79" s="447"/>
      <c r="H79" s="442"/>
      <c r="I79" s="207"/>
      <c r="J79" s="208"/>
      <c r="K79" s="209" t="str">
        <f>IFERROR(CONCATENATE(INDEX('8- Politicas de admiistracion '!$B$16:$F$53,MATCH('5-. Identificación de Riesgos'!J79,'8- Politicas de admiistracion '!$C$16:$C$54,0),1)," - ",L79),"")</f>
        <v/>
      </c>
      <c r="L79" s="218"/>
      <c r="M79" s="490"/>
      <c r="N79" s="487"/>
    </row>
  </sheetData>
  <mergeCells count="92">
    <mergeCell ref="A30:A39"/>
    <mergeCell ref="B30:B39"/>
    <mergeCell ref="C30:C39"/>
    <mergeCell ref="E30:E39"/>
    <mergeCell ref="F30:F39"/>
    <mergeCell ref="G30:G39"/>
    <mergeCell ref="H30:H39"/>
    <mergeCell ref="M30:M39"/>
    <mergeCell ref="G60:G69"/>
    <mergeCell ref="H60:H69"/>
    <mergeCell ref="M60:M69"/>
    <mergeCell ref="G40:G49"/>
    <mergeCell ref="H40:H49"/>
    <mergeCell ref="N60:N69"/>
    <mergeCell ref="A70:A79"/>
    <mergeCell ref="B70:B79"/>
    <mergeCell ref="C70:C79"/>
    <mergeCell ref="E70:E79"/>
    <mergeCell ref="F70:F79"/>
    <mergeCell ref="G70:G79"/>
    <mergeCell ref="H70:H79"/>
    <mergeCell ref="M70:M79"/>
    <mergeCell ref="N70:N79"/>
    <mergeCell ref="A60:A69"/>
    <mergeCell ref="B60:B69"/>
    <mergeCell ref="C60:C69"/>
    <mergeCell ref="E60:E69"/>
    <mergeCell ref="F60:F69"/>
    <mergeCell ref="N50:N59"/>
    <mergeCell ref="A50:A59"/>
    <mergeCell ref="B50:B59"/>
    <mergeCell ref="C50:C59"/>
    <mergeCell ref="E50:E59"/>
    <mergeCell ref="F50:F59"/>
    <mergeCell ref="G50:G59"/>
    <mergeCell ref="H50:H59"/>
    <mergeCell ref="M50:M59"/>
    <mergeCell ref="R40:W49"/>
    <mergeCell ref="N40:N49"/>
    <mergeCell ref="O40:O49"/>
    <mergeCell ref="M40:M49"/>
    <mergeCell ref="O10:O19"/>
    <mergeCell ref="N30:N39"/>
    <mergeCell ref="I18:I19"/>
    <mergeCell ref="J18:J19"/>
    <mergeCell ref="N10:N19"/>
    <mergeCell ref="M10:M19"/>
    <mergeCell ref="L18:L19"/>
    <mergeCell ref="A1:C2"/>
    <mergeCell ref="A4:C4"/>
    <mergeCell ref="A8:A9"/>
    <mergeCell ref="B8:B9"/>
    <mergeCell ref="E8:E9"/>
    <mergeCell ref="D4:O4"/>
    <mergeCell ref="D5:O5"/>
    <mergeCell ref="O8:O9"/>
    <mergeCell ref="N8:N9"/>
    <mergeCell ref="N7:O7"/>
    <mergeCell ref="K8:K9"/>
    <mergeCell ref="M8:M9"/>
    <mergeCell ref="L8:L9"/>
    <mergeCell ref="I8:I9"/>
    <mergeCell ref="I7:M7"/>
    <mergeCell ref="F8:F9"/>
    <mergeCell ref="A5:C5"/>
    <mergeCell ref="A6:C6"/>
    <mergeCell ref="H10:H19"/>
    <mergeCell ref="E10:E19"/>
    <mergeCell ref="F10:F19"/>
    <mergeCell ref="G10:G19"/>
    <mergeCell ref="A10:A19"/>
    <mergeCell ref="C10:C19"/>
    <mergeCell ref="B10:B19"/>
    <mergeCell ref="G8:G9"/>
    <mergeCell ref="H8:H9"/>
    <mergeCell ref="E7:H7"/>
    <mergeCell ref="D7:D9"/>
    <mergeCell ref="A20:A29"/>
    <mergeCell ref="B20:B29"/>
    <mergeCell ref="C20:C29"/>
    <mergeCell ref="E20:E29"/>
    <mergeCell ref="F20:F29"/>
    <mergeCell ref="A40:A49"/>
    <mergeCell ref="B40:B49"/>
    <mergeCell ref="C40:C49"/>
    <mergeCell ref="E40:E49"/>
    <mergeCell ref="F40:F49"/>
    <mergeCell ref="G20:G29"/>
    <mergeCell ref="H20:H29"/>
    <mergeCell ref="M20:M29"/>
    <mergeCell ref="N20:N29"/>
    <mergeCell ref="O20:O29"/>
  </mergeCells>
  <conditionalFormatting sqref="D10:D13">
    <cfRule type="containsText" dxfId="832" priority="198" operator="containsText" text="1- Bajo">
      <formula>NOT(ISERROR(SEARCH("1- Bajo",D10)))</formula>
    </cfRule>
    <cfRule type="containsText" dxfId="831" priority="193" operator="containsText" text="3- Moderado">
      <formula>NOT(ISERROR(SEARCH("3- Moderado",D10)))</formula>
    </cfRule>
    <cfRule type="containsText" dxfId="830" priority="194" operator="containsText" text="6- Moderado">
      <formula>NOT(ISERROR(SEARCH("6- Moderado",D10)))</formula>
    </cfRule>
    <cfRule type="containsText" dxfId="829" priority="195" operator="containsText" text="4- Moderado">
      <formula>NOT(ISERROR(SEARCH("4- Moderado",D10)))</formula>
    </cfRule>
    <cfRule type="containsText" dxfId="828" priority="196" operator="containsText" text="3- Bajo">
      <formula>NOT(ISERROR(SEARCH("3- Bajo",D10)))</formula>
    </cfRule>
    <cfRule type="containsText" dxfId="827" priority="197" operator="containsText" text="4- Bajo">
      <formula>NOT(ISERROR(SEARCH("4- Bajo",D10)))</formula>
    </cfRule>
  </conditionalFormatting>
  <conditionalFormatting sqref="D23:D24">
    <cfRule type="containsText" dxfId="826" priority="145" operator="containsText" text="3- Moderado">
      <formula>NOT(ISERROR(SEARCH("3- Moderado",D23)))</formula>
    </cfRule>
    <cfRule type="containsText" dxfId="825" priority="146" operator="containsText" text="6- Moderado">
      <formula>NOT(ISERROR(SEARCH("6- Moderado",D23)))</formula>
    </cfRule>
    <cfRule type="containsText" dxfId="824" priority="147" operator="containsText" text="4- Moderado">
      <formula>NOT(ISERROR(SEARCH("4- Moderado",D23)))</formula>
    </cfRule>
    <cfRule type="containsText" dxfId="823" priority="148" operator="containsText" text="3- Bajo">
      <formula>NOT(ISERROR(SEARCH("3- Bajo",D23)))</formula>
    </cfRule>
    <cfRule type="containsText" dxfId="822" priority="149" operator="containsText" text="4- Bajo">
      <formula>NOT(ISERROR(SEARCH("4- Bajo",D23)))</formula>
    </cfRule>
    <cfRule type="containsText" dxfId="821" priority="150" operator="containsText" text="1- Bajo">
      <formula>NOT(ISERROR(SEARCH("1- Bajo",D23)))</formula>
    </cfRule>
  </conditionalFormatting>
  <conditionalFormatting sqref="H10">
    <cfRule type="containsText" dxfId="820" priority="871" operator="containsText" text="Media">
      <formula>NOT(ISERROR(SEARCH("Media",H10)))</formula>
    </cfRule>
    <cfRule type="cellIs" dxfId="819" priority="885" operator="between">
      <formula>1</formula>
      <formula>2</formula>
    </cfRule>
    <cfRule type="containsText" dxfId="818" priority="873" operator="containsText" text="Baja">
      <formula>NOT(ISERROR(SEARCH("Baja",H10)))</formula>
    </cfRule>
    <cfRule type="containsText" dxfId="817" priority="874" operator="containsText" text="Muy Baja">
      <formula>NOT(ISERROR(SEARCH("Muy Baja",H10)))</formula>
    </cfRule>
    <cfRule type="containsText" dxfId="816" priority="875" operator="containsText" text="Muy Baja">
      <formula>NOT(ISERROR(SEARCH("Muy Baja",H10)))</formula>
    </cfRule>
    <cfRule type="containsText" dxfId="815" priority="876" operator="containsText" text="Muy Baja">
      <formula>NOT(ISERROR(SEARCH("Muy Baja",H10)))</formula>
    </cfRule>
    <cfRule type="containsText" dxfId="814" priority="877" operator="containsText" text="Muy Baja'Tabla probabilidad'!">
      <formula>NOT(ISERROR(SEARCH("Muy Baja'Tabla probabilidad'!",H10)))</formula>
    </cfRule>
    <cfRule type="containsText" dxfId="813" priority="878" operator="containsText" text="Muy bajo">
      <formula>NOT(ISERROR(SEARCH("Muy bajo",H10)))</formula>
    </cfRule>
    <cfRule type="containsText" dxfId="812" priority="879" operator="containsText" text="Alta">
      <formula>NOT(ISERROR(SEARCH("Alta",H10)))</formula>
    </cfRule>
    <cfRule type="containsText" dxfId="811" priority="880" operator="containsText" text="Media">
      <formula>NOT(ISERROR(SEARCH("Media",H10)))</formula>
    </cfRule>
    <cfRule type="containsText" dxfId="810" priority="881" operator="containsText" text="Baja">
      <formula>NOT(ISERROR(SEARCH("Baja",H10)))</formula>
    </cfRule>
    <cfRule type="containsText" dxfId="809" priority="869" operator="containsText" text="Media">
      <formula>NOT(ISERROR(SEARCH("Media",H10)))</formula>
    </cfRule>
    <cfRule type="containsText" dxfId="808" priority="866" operator="containsText" text="Muy Alta">
      <formula>NOT(ISERROR(SEARCH("Muy Alta",H10)))</formula>
    </cfRule>
    <cfRule type="containsText" dxfId="807" priority="865" operator="containsText" text="Baja">
      <formula>NOT(ISERROR(SEARCH("Baja",H10)))</formula>
    </cfRule>
    <cfRule type="containsText" dxfId="806" priority="864" operator="containsText" text="Muy Baja">
      <formula>NOT(ISERROR(SEARCH("Muy Baja",H10)))</formula>
    </cfRule>
    <cfRule type="containsText" dxfId="805" priority="870" operator="containsText" text="Media">
      <formula>NOT(ISERROR(SEARCH("Media",H10)))</formula>
    </cfRule>
    <cfRule type="containsText" dxfId="804" priority="868" operator="containsText" text="Alta">
      <formula>NOT(ISERROR(SEARCH("Alta",H10)))</formula>
    </cfRule>
    <cfRule type="cellIs" dxfId="803" priority="886" operator="between">
      <formula>0</formula>
      <formula>2</formula>
    </cfRule>
    <cfRule type="containsText" dxfId="802" priority="872" operator="containsText" text="Muy Baja">
      <formula>NOT(ISERROR(SEARCH("Muy Baja",H10)))</formula>
    </cfRule>
    <cfRule type="containsText" dxfId="801" priority="882" operator="containsText" text="Muy baja">
      <formula>NOT(ISERROR(SEARCH("Muy baja",H10)))</formula>
    </cfRule>
  </conditionalFormatting>
  <conditionalFormatting sqref="H20">
    <cfRule type="containsText" dxfId="798" priority="263" operator="containsText" text="Media">
      <formula>NOT(ISERROR(SEARCH("Media",H20)))</formula>
    </cfRule>
    <cfRule type="containsText" dxfId="796" priority="269" operator="containsText" text="Muy Baja">
      <formula>NOT(ISERROR(SEARCH("Muy Baja",H20)))</formula>
    </cfRule>
    <cfRule type="containsText" dxfId="795" priority="270" operator="containsText" text="Muy Baja'Tabla probabilidad'!">
      <formula>NOT(ISERROR(SEARCH("Muy Baja'Tabla probabilidad'!",H20)))</formula>
    </cfRule>
    <cfRule type="containsText" dxfId="794" priority="271" operator="containsText" text="Muy bajo">
      <formula>NOT(ISERROR(SEARCH("Muy bajo",H20)))</formula>
    </cfRule>
    <cfRule type="containsText" dxfId="793" priority="272" operator="containsText" text="Alta">
      <formula>NOT(ISERROR(SEARCH("Alta",H20)))</formula>
    </cfRule>
    <cfRule type="containsText" dxfId="792" priority="267" operator="containsText" text="Muy Baja">
      <formula>NOT(ISERROR(SEARCH("Muy Baja",H20)))</formula>
    </cfRule>
    <cfRule type="containsText" dxfId="791" priority="266" operator="containsText" text="Baja">
      <formula>NOT(ISERROR(SEARCH("Baja",H20)))</formula>
    </cfRule>
    <cfRule type="containsText" dxfId="790" priority="265" operator="containsText" text="Muy Baja">
      <formula>NOT(ISERROR(SEARCH("Muy Baja",H20)))</formula>
    </cfRule>
    <cfRule type="containsText" dxfId="789" priority="264" operator="containsText" text="Media">
      <formula>NOT(ISERROR(SEARCH("Media",H20)))</formula>
    </cfRule>
    <cfRule type="containsText" dxfId="788" priority="273" operator="containsText" text="Media">
      <formula>NOT(ISERROR(SEARCH("Media",H20)))</formula>
    </cfRule>
    <cfRule type="containsText" dxfId="787" priority="262" operator="containsText" text="Media">
      <formula>NOT(ISERROR(SEARCH("Media",H20)))</formula>
    </cfRule>
    <cfRule type="containsText" dxfId="786" priority="261" operator="containsText" text="Alta">
      <formula>NOT(ISERROR(SEARCH("Alta",H20)))</formula>
    </cfRule>
    <cfRule type="containsText" dxfId="785" priority="259" operator="containsText" text="Muy Alta">
      <formula>NOT(ISERROR(SEARCH("Muy Alta",H20)))</formula>
    </cfRule>
    <cfRule type="containsText" dxfId="784" priority="258" operator="containsText" text="Baja">
      <formula>NOT(ISERROR(SEARCH("Baja",H20)))</formula>
    </cfRule>
    <cfRule type="containsText" dxfId="783" priority="257" operator="containsText" text="Muy Baja">
      <formula>NOT(ISERROR(SEARCH("Muy Baja",H20)))</formula>
    </cfRule>
    <cfRule type="cellIs" dxfId="782" priority="279" operator="between">
      <formula>0</formula>
      <formula>2</formula>
    </cfRule>
    <cfRule type="cellIs" dxfId="781" priority="278" operator="between">
      <formula>1</formula>
      <formula>2</formula>
    </cfRule>
    <cfRule type="containsText" dxfId="779" priority="274" operator="containsText" text="Baja">
      <formula>NOT(ISERROR(SEARCH("Baja",H20)))</formula>
    </cfRule>
    <cfRule type="containsText" dxfId="778" priority="275" operator="containsText" text="Muy baja">
      <formula>NOT(ISERROR(SEARCH("Muy baja",H20)))</formula>
    </cfRule>
    <cfRule type="containsText" dxfId="777" priority="268" operator="containsText" text="Muy Baja">
      <formula>NOT(ISERROR(SEARCH("Muy Baja",H20)))</formula>
    </cfRule>
  </conditionalFormatting>
  <conditionalFormatting sqref="H30">
    <cfRule type="containsText" dxfId="776" priority="11" operator="containsText" text="Muy Baja">
      <formula>NOT(ISERROR(SEARCH("Muy Baja",H30)))</formula>
    </cfRule>
    <cfRule type="containsText" dxfId="775" priority="12" operator="containsText" text="Baja">
      <formula>NOT(ISERROR(SEARCH("Baja",H30)))</formula>
    </cfRule>
    <cfRule type="containsText" dxfId="774" priority="13" operator="containsText" text="Muy Alta">
      <formula>NOT(ISERROR(SEARCH("Muy Alta",H30)))</formula>
    </cfRule>
    <cfRule type="cellIs" dxfId="773" priority="30" operator="between">
      <formula>0</formula>
      <formula>2</formula>
    </cfRule>
    <cfRule type="cellIs" dxfId="772" priority="29" operator="between">
      <formula>1</formula>
      <formula>2</formula>
    </cfRule>
    <cfRule type="containsText" dxfId="771" priority="28" operator="containsText" text="Muy baja">
      <formula>NOT(ISERROR(SEARCH("Muy baja",H30)))</formula>
    </cfRule>
    <cfRule type="containsText" dxfId="770" priority="27" operator="containsText" text="Baja">
      <formula>NOT(ISERROR(SEARCH("Baja",H30)))</formula>
    </cfRule>
    <cfRule type="containsText" dxfId="769" priority="26" operator="containsText" text="Media">
      <formula>NOT(ISERROR(SEARCH("Media",H30)))</formula>
    </cfRule>
    <cfRule type="containsText" dxfId="768" priority="25" operator="containsText" text="Alta">
      <formula>NOT(ISERROR(SEARCH("Alta",H30)))</formula>
    </cfRule>
    <cfRule type="containsText" dxfId="767" priority="24" operator="containsText" text="Muy bajo">
      <formula>NOT(ISERROR(SEARCH("Muy bajo",H30)))</formula>
    </cfRule>
    <cfRule type="containsText" dxfId="766" priority="23" operator="containsText" text="Muy Baja'Tabla probabilidad'!">
      <formula>NOT(ISERROR(SEARCH("Muy Baja'Tabla probabilidad'!",H30)))</formula>
    </cfRule>
    <cfRule type="containsText" dxfId="765" priority="22" operator="containsText" text="Muy Baja">
      <formula>NOT(ISERROR(SEARCH("Muy Baja",H30)))</formula>
    </cfRule>
    <cfRule type="containsText" dxfId="764" priority="21" operator="containsText" text="Muy Baja">
      <formula>NOT(ISERROR(SEARCH("Muy Baja",H30)))</formula>
    </cfRule>
    <cfRule type="containsText" dxfId="763" priority="20" operator="containsText" text="Muy Baja">
      <formula>NOT(ISERROR(SEARCH("Muy Baja",H30)))</formula>
    </cfRule>
    <cfRule type="containsText" dxfId="762" priority="19" operator="containsText" text="Baja">
      <formula>NOT(ISERROR(SEARCH("Baja",H30)))</formula>
    </cfRule>
    <cfRule type="containsText" dxfId="761" priority="18" operator="containsText" text="Muy Baja">
      <formula>NOT(ISERROR(SEARCH("Muy Baja",H30)))</formula>
    </cfRule>
    <cfRule type="containsText" dxfId="760" priority="17" operator="containsText" text="Media">
      <formula>NOT(ISERROR(SEARCH("Media",H30)))</formula>
    </cfRule>
    <cfRule type="containsText" dxfId="759" priority="16" operator="containsText" text="Media">
      <formula>NOT(ISERROR(SEARCH("Media",H30)))</formula>
    </cfRule>
    <cfRule type="containsText" dxfId="758" priority="15" operator="containsText" text="Media">
      <formula>NOT(ISERROR(SEARCH("Media",H30)))</formula>
    </cfRule>
    <cfRule type="containsText" dxfId="757" priority="14" operator="containsText" text="Alta">
      <formula>NOT(ISERROR(SEARCH("Alta",H30)))</formula>
    </cfRule>
  </conditionalFormatting>
  <conditionalFormatting sqref="H40">
    <cfRule type="containsText" dxfId="756" priority="404" operator="containsText" text="Muy Baja">
      <formula>NOT(ISERROR(SEARCH("Muy Baja",H40)))</formula>
    </cfRule>
    <cfRule type="containsText" dxfId="755" priority="402" operator="containsText" text="Baja">
      <formula>NOT(ISERROR(SEARCH("Baja",H40)))</formula>
    </cfRule>
    <cfRule type="containsText" dxfId="754" priority="411" operator="containsText" text="Muy baja">
      <formula>NOT(ISERROR(SEARCH("Muy baja",H40)))</formula>
    </cfRule>
    <cfRule type="containsText" dxfId="753" priority="409" operator="containsText" text="Media">
      <formula>NOT(ISERROR(SEARCH("Media",H40)))</formula>
    </cfRule>
    <cfRule type="containsText" dxfId="752" priority="400" operator="containsText" text="Media">
      <formula>NOT(ISERROR(SEARCH("Media",H40)))</formula>
    </cfRule>
    <cfRule type="containsText" dxfId="751" priority="399" operator="containsText" text="Media">
      <formula>NOT(ISERROR(SEARCH("Media",H40)))</formula>
    </cfRule>
    <cfRule type="containsText" dxfId="750" priority="398" operator="containsText" text="Media">
      <formula>NOT(ISERROR(SEARCH("Media",H40)))</formula>
    </cfRule>
    <cfRule type="containsText" dxfId="749" priority="397" operator="containsText" text="Alta">
      <formula>NOT(ISERROR(SEARCH("Alta",H40)))</formula>
    </cfRule>
    <cfRule type="containsText" dxfId="748" priority="395" operator="containsText" text="Muy Alta">
      <formula>NOT(ISERROR(SEARCH("Muy Alta",H40)))</formula>
    </cfRule>
    <cfRule type="containsText" dxfId="747" priority="394" operator="containsText" text="Baja">
      <formula>NOT(ISERROR(SEARCH("Baja",H40)))</formula>
    </cfRule>
    <cfRule type="containsText" dxfId="746" priority="393" operator="containsText" text="Muy Baja">
      <formula>NOT(ISERROR(SEARCH("Muy Baja",H40)))</formula>
    </cfRule>
    <cfRule type="containsText" dxfId="745" priority="405" operator="containsText" text="Muy Baja">
      <formula>NOT(ISERROR(SEARCH("Muy Baja",H40)))</formula>
    </cfRule>
    <cfRule type="containsText" dxfId="744" priority="406" operator="containsText" text="Muy Baja'Tabla probabilidad'!">
      <formula>NOT(ISERROR(SEARCH("Muy Baja'Tabla probabilidad'!",H40)))</formula>
    </cfRule>
    <cfRule type="containsText" dxfId="743" priority="407" operator="containsText" text="Muy bajo">
      <formula>NOT(ISERROR(SEARCH("Muy bajo",H40)))</formula>
    </cfRule>
    <cfRule type="containsText" dxfId="742" priority="408" operator="containsText" text="Alta">
      <formula>NOT(ISERROR(SEARCH("Alta",H40)))</formula>
    </cfRule>
    <cfRule type="containsText" dxfId="741" priority="410" operator="containsText" text="Baja">
      <formula>NOT(ISERROR(SEARCH("Baja",H40)))</formula>
    </cfRule>
    <cfRule type="containsText" dxfId="740" priority="403" operator="containsText" text="Muy Baja">
      <formula>NOT(ISERROR(SEARCH("Muy Baja",H40)))</formula>
    </cfRule>
    <cfRule type="cellIs" dxfId="739" priority="412" operator="between">
      <formula>1</formula>
      <formula>2</formula>
    </cfRule>
    <cfRule type="cellIs" dxfId="738" priority="413" operator="between">
      <formula>0</formula>
      <formula>2</formula>
    </cfRule>
    <cfRule type="containsText" dxfId="737" priority="401" operator="containsText" text="Muy Baja">
      <formula>NOT(ISERROR(SEARCH("Muy Baja",H40)))</formula>
    </cfRule>
  </conditionalFormatting>
  <conditionalFormatting sqref="H50">
    <cfRule type="containsText" dxfId="736" priority="128" operator="containsText" text="Muy Baja">
      <formula>NOT(ISERROR(SEARCH("Muy Baja",H50)))</formula>
    </cfRule>
    <cfRule type="cellIs" dxfId="735" priority="137" operator="between">
      <formula>1</formula>
      <formula>2</formula>
    </cfRule>
    <cfRule type="containsText" dxfId="734" priority="135" operator="containsText" text="Baja">
      <formula>NOT(ISERROR(SEARCH("Baja",H50)))</formula>
    </cfRule>
    <cfRule type="containsText" dxfId="733" priority="134" operator="containsText" text="Media">
      <formula>NOT(ISERROR(SEARCH("Media",H50)))</formula>
    </cfRule>
    <cfRule type="containsText" dxfId="732" priority="133" operator="containsText" text="Alta">
      <formula>NOT(ISERROR(SEARCH("Alta",H50)))</formula>
    </cfRule>
    <cfRule type="containsText" dxfId="731" priority="132" operator="containsText" text="Muy bajo">
      <formula>NOT(ISERROR(SEARCH("Muy bajo",H50)))</formula>
    </cfRule>
    <cfRule type="containsText" dxfId="730" priority="131" operator="containsText" text="Muy Baja'Tabla probabilidad'!">
      <formula>NOT(ISERROR(SEARCH("Muy Baja'Tabla probabilidad'!",H50)))</formula>
    </cfRule>
    <cfRule type="cellIs" dxfId="729" priority="138" operator="between">
      <formula>0</formula>
      <formula>2</formula>
    </cfRule>
    <cfRule type="containsText" dxfId="728" priority="129" operator="containsText" text="Muy Baja">
      <formula>NOT(ISERROR(SEARCH("Muy Baja",H50)))</formula>
    </cfRule>
    <cfRule type="containsText" dxfId="727" priority="127" operator="containsText" text="Baja">
      <formula>NOT(ISERROR(SEARCH("Baja",H50)))</formula>
    </cfRule>
    <cfRule type="containsText" dxfId="726" priority="126" operator="containsText" text="Muy Baja">
      <formula>NOT(ISERROR(SEARCH("Muy Baja",H50)))</formula>
    </cfRule>
    <cfRule type="containsText" dxfId="725" priority="125" operator="containsText" text="Media">
      <formula>NOT(ISERROR(SEARCH("Media",H50)))</formula>
    </cfRule>
    <cfRule type="containsText" dxfId="724" priority="124" operator="containsText" text="Media">
      <formula>NOT(ISERROR(SEARCH("Media",H50)))</formula>
    </cfRule>
    <cfRule type="containsText" dxfId="723" priority="123" operator="containsText" text="Media">
      <formula>NOT(ISERROR(SEARCH("Media",H50)))</formula>
    </cfRule>
    <cfRule type="containsText" dxfId="722" priority="122" operator="containsText" text="Alta">
      <formula>NOT(ISERROR(SEARCH("Alta",H50)))</formula>
    </cfRule>
    <cfRule type="containsText" dxfId="721" priority="121" operator="containsText" text="Muy Alta">
      <formula>NOT(ISERROR(SEARCH("Muy Alta",H50)))</formula>
    </cfRule>
    <cfRule type="containsText" dxfId="720" priority="120" operator="containsText" text="Baja">
      <formula>NOT(ISERROR(SEARCH("Baja",H50)))</formula>
    </cfRule>
    <cfRule type="containsText" dxfId="719" priority="119" operator="containsText" text="Muy Baja">
      <formula>NOT(ISERROR(SEARCH("Muy Baja",H50)))</formula>
    </cfRule>
    <cfRule type="containsText" dxfId="718" priority="130" operator="containsText" text="Muy Baja">
      <formula>NOT(ISERROR(SEARCH("Muy Baja",H50)))</formula>
    </cfRule>
    <cfRule type="containsText" dxfId="717" priority="136" operator="containsText" text="Muy baja">
      <formula>NOT(ISERROR(SEARCH("Muy baja",H50)))</formula>
    </cfRule>
  </conditionalFormatting>
  <conditionalFormatting sqref="H60">
    <cfRule type="containsText" dxfId="716" priority="92" operator="containsText" text="Muy Baja">
      <formula>NOT(ISERROR(SEARCH("Muy Baja",H60)))</formula>
    </cfRule>
    <cfRule type="containsText" dxfId="715" priority="94" operator="containsText" text="Muy Baja">
      <formula>NOT(ISERROR(SEARCH("Muy Baja",H60)))</formula>
    </cfRule>
    <cfRule type="containsText" dxfId="714" priority="98" operator="containsText" text="Media">
      <formula>NOT(ISERROR(SEARCH("Media",H60)))</formula>
    </cfRule>
    <cfRule type="containsText" dxfId="713" priority="91" operator="containsText" text="Baja">
      <formula>NOT(ISERROR(SEARCH("Baja",H60)))</formula>
    </cfRule>
    <cfRule type="containsText" dxfId="712" priority="90" operator="containsText" text="Muy Baja">
      <formula>NOT(ISERROR(SEARCH("Muy Baja",H60)))</formula>
    </cfRule>
    <cfRule type="containsText" dxfId="711" priority="89" operator="containsText" text="Media">
      <formula>NOT(ISERROR(SEARCH("Media",H60)))</formula>
    </cfRule>
    <cfRule type="containsText" dxfId="710" priority="88" operator="containsText" text="Media">
      <formula>NOT(ISERROR(SEARCH("Media",H60)))</formula>
    </cfRule>
    <cfRule type="containsText" dxfId="709" priority="87" operator="containsText" text="Media">
      <formula>NOT(ISERROR(SEARCH("Media",H60)))</formula>
    </cfRule>
    <cfRule type="containsText" dxfId="708" priority="86" operator="containsText" text="Alta">
      <formula>NOT(ISERROR(SEARCH("Alta",H60)))</formula>
    </cfRule>
    <cfRule type="containsText" dxfId="707" priority="85" operator="containsText" text="Muy Alta">
      <formula>NOT(ISERROR(SEARCH("Muy Alta",H60)))</formula>
    </cfRule>
    <cfRule type="containsText" dxfId="706" priority="96" operator="containsText" text="Muy bajo">
      <formula>NOT(ISERROR(SEARCH("Muy bajo",H60)))</formula>
    </cfRule>
    <cfRule type="containsText" dxfId="705" priority="95" operator="containsText" text="Muy Baja'Tabla probabilidad'!">
      <formula>NOT(ISERROR(SEARCH("Muy Baja'Tabla probabilidad'!",H60)))</formula>
    </cfRule>
    <cfRule type="containsText" dxfId="704" priority="84" operator="containsText" text="Baja">
      <formula>NOT(ISERROR(SEARCH("Baja",H60)))</formula>
    </cfRule>
    <cfRule type="containsText" dxfId="703" priority="97" operator="containsText" text="Alta">
      <formula>NOT(ISERROR(SEARCH("Alta",H60)))</formula>
    </cfRule>
    <cfRule type="containsText" dxfId="702" priority="83" operator="containsText" text="Muy Baja">
      <formula>NOT(ISERROR(SEARCH("Muy Baja",H60)))</formula>
    </cfRule>
    <cfRule type="cellIs" dxfId="701" priority="102" operator="between">
      <formula>0</formula>
      <formula>2</formula>
    </cfRule>
    <cfRule type="cellIs" dxfId="700" priority="101" operator="between">
      <formula>1</formula>
      <formula>2</formula>
    </cfRule>
    <cfRule type="containsText" dxfId="699" priority="100" operator="containsText" text="Muy baja">
      <formula>NOT(ISERROR(SEARCH("Muy baja",H60)))</formula>
    </cfRule>
    <cfRule type="containsText" dxfId="698" priority="99" operator="containsText" text="Baja">
      <formula>NOT(ISERROR(SEARCH("Baja",H60)))</formula>
    </cfRule>
    <cfRule type="containsText" dxfId="697" priority="93" operator="containsText" text="Muy Baja">
      <formula>NOT(ISERROR(SEARCH("Muy Baja",H60)))</formula>
    </cfRule>
  </conditionalFormatting>
  <conditionalFormatting sqref="H70">
    <cfRule type="containsText" dxfId="696" priority="54" operator="containsText" text="Muy Baja">
      <formula>NOT(ISERROR(SEARCH("Muy Baja",H70)))</formula>
    </cfRule>
    <cfRule type="containsText" dxfId="695" priority="50" operator="containsText" text="Alta">
      <formula>NOT(ISERROR(SEARCH("Alta",H70)))</formula>
    </cfRule>
    <cfRule type="containsText" dxfId="694" priority="63" operator="containsText" text="Baja">
      <formula>NOT(ISERROR(SEARCH("Baja",H70)))</formula>
    </cfRule>
    <cfRule type="containsText" dxfId="693" priority="64" operator="containsText" text="Muy baja">
      <formula>NOT(ISERROR(SEARCH("Muy baja",H70)))</formula>
    </cfRule>
    <cfRule type="cellIs" dxfId="692" priority="65" operator="between">
      <formula>1</formula>
      <formula>2</formula>
    </cfRule>
    <cfRule type="cellIs" dxfId="691" priority="66" operator="between">
      <formula>0</formula>
      <formula>2</formula>
    </cfRule>
    <cfRule type="containsText" dxfId="690" priority="47" operator="containsText" text="Muy Baja">
      <formula>NOT(ISERROR(SEARCH("Muy Baja",H70)))</formula>
    </cfRule>
    <cfRule type="containsText" dxfId="689" priority="48" operator="containsText" text="Baja">
      <formula>NOT(ISERROR(SEARCH("Baja",H70)))</formula>
    </cfRule>
    <cfRule type="containsText" dxfId="688" priority="62" operator="containsText" text="Media">
      <formula>NOT(ISERROR(SEARCH("Media",H70)))</formula>
    </cfRule>
    <cfRule type="containsText" dxfId="687" priority="61" operator="containsText" text="Alta">
      <formula>NOT(ISERROR(SEARCH("Alta",H70)))</formula>
    </cfRule>
    <cfRule type="containsText" dxfId="686" priority="60" operator="containsText" text="Muy bajo">
      <formula>NOT(ISERROR(SEARCH("Muy bajo",H70)))</formula>
    </cfRule>
    <cfRule type="containsText" dxfId="685" priority="59" operator="containsText" text="Muy Baja'Tabla probabilidad'!">
      <formula>NOT(ISERROR(SEARCH("Muy Baja'Tabla probabilidad'!",H70)))</formula>
    </cfRule>
    <cfRule type="containsText" dxfId="684" priority="58" operator="containsText" text="Muy Baja">
      <formula>NOT(ISERROR(SEARCH("Muy Baja",H70)))</formula>
    </cfRule>
    <cfRule type="containsText" dxfId="683" priority="57" operator="containsText" text="Muy Baja">
      <formula>NOT(ISERROR(SEARCH("Muy Baja",H70)))</formula>
    </cfRule>
    <cfRule type="containsText" dxfId="682" priority="56" operator="containsText" text="Muy Baja">
      <formula>NOT(ISERROR(SEARCH("Muy Baja",H70)))</formula>
    </cfRule>
    <cfRule type="containsText" dxfId="681" priority="55" operator="containsText" text="Baja">
      <formula>NOT(ISERROR(SEARCH("Baja",H70)))</formula>
    </cfRule>
    <cfRule type="containsText" dxfId="680" priority="49" operator="containsText" text="Muy Alta">
      <formula>NOT(ISERROR(SEARCH("Muy Alta",H70)))</formula>
    </cfRule>
    <cfRule type="containsText" dxfId="679" priority="53" operator="containsText" text="Media">
      <formula>NOT(ISERROR(SEARCH("Media",H70)))</formula>
    </cfRule>
    <cfRule type="containsText" dxfId="678" priority="52" operator="containsText" text="Media">
      <formula>NOT(ISERROR(SEARCH("Media",H70)))</formula>
    </cfRule>
    <cfRule type="containsText" dxfId="677" priority="51" operator="containsText" text="Media">
      <formula>NOT(ISERROR(SEARCH("Media",H70)))</formula>
    </cfRule>
  </conditionalFormatting>
  <conditionalFormatting sqref="K10:K79">
    <cfRule type="containsText" dxfId="676" priority="33" operator="containsText" text="Alta">
      <formula>NOT(ISERROR(SEARCH("Alta",K10)))</formula>
    </cfRule>
    <cfRule type="containsText" dxfId="675" priority="32" operator="containsText" text="Mayor">
      <formula>NOT(ISERROR(SEARCH("Mayor",K10)))</formula>
    </cfRule>
    <cfRule type="containsText" dxfId="674" priority="31" operator="containsText" text="Catastrófico">
      <formula>NOT(ISERROR(SEARCH("Catastrófico",K10)))</formula>
    </cfRule>
    <cfRule type="containsText" dxfId="673" priority="36" operator="containsText" text="Leve">
      <formula>NOT(ISERROR(SEARCH("Leve",K10)))</formula>
    </cfRule>
    <cfRule type="containsText" dxfId="672" priority="35" operator="containsText" text="Menor">
      <formula>NOT(ISERROR(SEARCH("Menor",K10)))</formula>
    </cfRule>
    <cfRule type="containsText" dxfId="671" priority="34" operator="containsText" text="Moderado">
      <formula>NOT(ISERROR(SEARCH("Moderado",K10)))</formula>
    </cfRule>
  </conditionalFormatting>
  <conditionalFormatting sqref="M10">
    <cfRule type="containsText" dxfId="670" priority="861" operator="containsText" text="Moderado">
      <formula>NOT(ISERROR(SEARCH("Moderado",M10)))</formula>
    </cfRule>
    <cfRule type="containsText" dxfId="669" priority="863" operator="containsText" text="Leve">
      <formula>NOT(ISERROR(SEARCH("Leve",M10)))</formula>
    </cfRule>
    <cfRule type="containsText" dxfId="668" priority="859" operator="containsText" text="Mayor">
      <formula>NOT(ISERROR(SEARCH("Mayor",M10)))</formula>
    </cfRule>
    <cfRule type="containsText" dxfId="667" priority="860" operator="containsText" text="Alta">
      <formula>NOT(ISERROR(SEARCH("Alta",M10)))</formula>
    </cfRule>
    <cfRule type="containsText" dxfId="666" priority="858" operator="containsText" text="Catastrófico">
      <formula>NOT(ISERROR(SEARCH("Catastrófico",M10)))</formula>
    </cfRule>
    <cfRule type="containsText" dxfId="665" priority="862" operator="containsText" text="Menor">
      <formula>NOT(ISERROR(SEARCH("Menor",M10)))</formula>
    </cfRule>
  </conditionalFormatting>
  <conditionalFormatting sqref="M20">
    <cfRule type="containsText" dxfId="664" priority="251" operator="containsText" text="Catastrófico">
      <formula>NOT(ISERROR(SEARCH("Catastrófico",M20)))</formula>
    </cfRule>
    <cfRule type="containsText" dxfId="663" priority="252" operator="containsText" text="Mayor">
      <formula>NOT(ISERROR(SEARCH("Mayor",M20)))</formula>
    </cfRule>
    <cfRule type="containsText" dxfId="662" priority="253" operator="containsText" text="Alta">
      <formula>NOT(ISERROR(SEARCH("Alta",M20)))</formula>
    </cfRule>
    <cfRule type="containsText" dxfId="661" priority="254" operator="containsText" text="Moderado">
      <formula>NOT(ISERROR(SEARCH("Moderado",M20)))</formula>
    </cfRule>
    <cfRule type="containsText" dxfId="660" priority="255" operator="containsText" text="Menor">
      <formula>NOT(ISERROR(SEARCH("Menor",M20)))</formula>
    </cfRule>
    <cfRule type="containsText" dxfId="659" priority="256" operator="containsText" text="Leve">
      <formula>NOT(ISERROR(SEARCH("Leve",M20)))</formula>
    </cfRule>
  </conditionalFormatting>
  <conditionalFormatting sqref="M30">
    <cfRule type="containsText" dxfId="658" priority="10" operator="containsText" text="Leve">
      <formula>NOT(ISERROR(SEARCH("Leve",M30)))</formula>
    </cfRule>
    <cfRule type="containsText" dxfId="657" priority="9" operator="containsText" text="Menor">
      <formula>NOT(ISERROR(SEARCH("Menor",M30)))</formula>
    </cfRule>
    <cfRule type="containsText" dxfId="656" priority="8" operator="containsText" text="Moderado">
      <formula>NOT(ISERROR(SEARCH("Moderado",M30)))</formula>
    </cfRule>
    <cfRule type="containsText" dxfId="655" priority="7" operator="containsText" text="Alta">
      <formula>NOT(ISERROR(SEARCH("Alta",M30)))</formula>
    </cfRule>
    <cfRule type="containsText" dxfId="654" priority="6" operator="containsText" text="Mayor">
      <formula>NOT(ISERROR(SEARCH("Mayor",M30)))</formula>
    </cfRule>
    <cfRule type="containsText" dxfId="653" priority="5" operator="containsText" text="Catastrófico">
      <formula>NOT(ISERROR(SEARCH("Catastrófico",M30)))</formula>
    </cfRule>
  </conditionalFormatting>
  <conditionalFormatting sqref="M40">
    <cfRule type="containsText" dxfId="652" priority="284" operator="containsText" text="Catastrófico">
      <formula>NOT(ISERROR(SEARCH("Catastrófico",M40)))</formula>
    </cfRule>
    <cfRule type="containsText" dxfId="651" priority="289" operator="containsText" text="Leve">
      <formula>NOT(ISERROR(SEARCH("Leve",M40)))</formula>
    </cfRule>
    <cfRule type="containsText" dxfId="650" priority="288" operator="containsText" text="Menor">
      <formula>NOT(ISERROR(SEARCH("Menor",M40)))</formula>
    </cfRule>
    <cfRule type="containsText" dxfId="649" priority="287" operator="containsText" text="Moderado">
      <formula>NOT(ISERROR(SEARCH("Moderado",M40)))</formula>
    </cfRule>
    <cfRule type="containsText" dxfId="648" priority="286" operator="containsText" text="Alta">
      <formula>NOT(ISERROR(SEARCH("Alta",M40)))</formula>
    </cfRule>
    <cfRule type="containsText" dxfId="647" priority="285" operator="containsText" text="Mayor">
      <formula>NOT(ISERROR(SEARCH("Mayor",M40)))</formula>
    </cfRule>
  </conditionalFormatting>
  <conditionalFormatting sqref="M50">
    <cfRule type="containsText" dxfId="646" priority="113" operator="containsText" text="Catastrófico">
      <formula>NOT(ISERROR(SEARCH("Catastrófico",M50)))</formula>
    </cfRule>
    <cfRule type="containsText" dxfId="645" priority="114" operator="containsText" text="Mayor">
      <formula>NOT(ISERROR(SEARCH("Mayor",M50)))</formula>
    </cfRule>
    <cfRule type="containsText" dxfId="644" priority="115" operator="containsText" text="Alta">
      <formula>NOT(ISERROR(SEARCH("Alta",M50)))</formula>
    </cfRule>
    <cfRule type="containsText" dxfId="643" priority="116" operator="containsText" text="Moderado">
      <formula>NOT(ISERROR(SEARCH("Moderado",M50)))</formula>
    </cfRule>
    <cfRule type="containsText" dxfId="642" priority="117" operator="containsText" text="Menor">
      <formula>NOT(ISERROR(SEARCH("Menor",M50)))</formula>
    </cfRule>
    <cfRule type="containsText" dxfId="641" priority="118" operator="containsText" text="Leve">
      <formula>NOT(ISERROR(SEARCH("Leve",M50)))</formula>
    </cfRule>
  </conditionalFormatting>
  <conditionalFormatting sqref="M60">
    <cfRule type="containsText" dxfId="640" priority="78" operator="containsText" text="Mayor">
      <formula>NOT(ISERROR(SEARCH("Mayor",M60)))</formula>
    </cfRule>
    <cfRule type="containsText" dxfId="639" priority="77" operator="containsText" text="Catastrófico">
      <formula>NOT(ISERROR(SEARCH("Catastrófico",M60)))</formula>
    </cfRule>
    <cfRule type="containsText" dxfId="638" priority="82" operator="containsText" text="Leve">
      <formula>NOT(ISERROR(SEARCH("Leve",M60)))</formula>
    </cfRule>
    <cfRule type="containsText" dxfId="637" priority="81" operator="containsText" text="Menor">
      <formula>NOT(ISERROR(SEARCH("Menor",M60)))</formula>
    </cfRule>
    <cfRule type="containsText" dxfId="636" priority="80" operator="containsText" text="Moderado">
      <formula>NOT(ISERROR(SEARCH("Moderado",M60)))</formula>
    </cfRule>
    <cfRule type="containsText" dxfId="635" priority="79" operator="containsText" text="Alta">
      <formula>NOT(ISERROR(SEARCH("Alta",M60)))</formula>
    </cfRule>
  </conditionalFormatting>
  <conditionalFormatting sqref="M70">
    <cfRule type="containsText" dxfId="634" priority="41" operator="containsText" text="Catastrófico">
      <formula>NOT(ISERROR(SEARCH("Catastrófico",M70)))</formula>
    </cfRule>
    <cfRule type="containsText" dxfId="633" priority="42" operator="containsText" text="Mayor">
      <formula>NOT(ISERROR(SEARCH("Mayor",M70)))</formula>
    </cfRule>
    <cfRule type="containsText" dxfId="632" priority="43" operator="containsText" text="Alta">
      <formula>NOT(ISERROR(SEARCH("Alta",M70)))</formula>
    </cfRule>
    <cfRule type="containsText" dxfId="631" priority="45" operator="containsText" text="Menor">
      <formula>NOT(ISERROR(SEARCH("Menor",M70)))</formula>
    </cfRule>
    <cfRule type="containsText" dxfId="630" priority="46" operator="containsText" text="Leve">
      <formula>NOT(ISERROR(SEARCH("Leve",M70)))</formula>
    </cfRule>
    <cfRule type="containsText" dxfId="629" priority="44" operator="containsText" text="Moderado">
      <formula>NOT(ISERROR(SEARCH("Moderado",M70)))</formula>
    </cfRule>
  </conditionalFormatting>
  <conditionalFormatting sqref="N20">
    <cfRule type="containsText" dxfId="628" priority="283" operator="containsText" text="Moderado">
      <formula>NOT(ISERROR(SEARCH("Moderado",N20)))</formula>
    </cfRule>
    <cfRule type="containsText" dxfId="627" priority="282" operator="containsText" text="Bajo">
      <formula>NOT(ISERROR(SEARCH("Bajo",N20)))</formula>
    </cfRule>
    <cfRule type="containsText" dxfId="626" priority="281" operator="containsText" text="Alto">
      <formula>NOT(ISERROR(SEARCH("Alto",N20)))</formula>
    </cfRule>
    <cfRule type="containsText" dxfId="625" priority="280" operator="containsText" text="Extremo">
      <formula>NOT(ISERROR(SEARCH("Extremo",N20)))</formula>
    </cfRule>
  </conditionalFormatting>
  <conditionalFormatting sqref="N30">
    <cfRule type="containsText" dxfId="624" priority="1" operator="containsText" text="Extremo">
      <formula>NOT(ISERROR(SEARCH("Extremo",N30)))</formula>
    </cfRule>
    <cfRule type="containsText" dxfId="623" priority="3" operator="containsText" text="Bajo">
      <formula>NOT(ISERROR(SEARCH("Bajo",N30)))</formula>
    </cfRule>
    <cfRule type="containsText" dxfId="622" priority="4" operator="containsText" text="Moderado">
      <formula>NOT(ISERROR(SEARCH("Moderado",N30)))</formula>
    </cfRule>
    <cfRule type="containsText" dxfId="621" priority="2" operator="containsText" text="Alto">
      <formula>NOT(ISERROR(SEARCH("Alto",N30)))</formula>
    </cfRule>
  </conditionalFormatting>
  <conditionalFormatting sqref="N50">
    <cfRule type="containsText" dxfId="620" priority="109" operator="containsText" text="Extremo">
      <formula>NOT(ISERROR(SEARCH("Extremo",N50)))</formula>
    </cfRule>
    <cfRule type="containsText" dxfId="619" priority="110" operator="containsText" text="Alto">
      <formula>NOT(ISERROR(SEARCH("Alto",N50)))</formula>
    </cfRule>
    <cfRule type="containsText" dxfId="618" priority="111" operator="containsText" text="Bajo">
      <formula>NOT(ISERROR(SEARCH("Bajo",N50)))</formula>
    </cfRule>
    <cfRule type="containsText" dxfId="617" priority="112" operator="containsText" text="Moderado">
      <formula>NOT(ISERROR(SEARCH("Moderado",N50)))</formula>
    </cfRule>
  </conditionalFormatting>
  <conditionalFormatting sqref="N60">
    <cfRule type="containsText" dxfId="616" priority="75" operator="containsText" text="Bajo">
      <formula>NOT(ISERROR(SEARCH("Bajo",N60)))</formula>
    </cfRule>
    <cfRule type="containsText" dxfId="615" priority="76" operator="containsText" text="Moderado">
      <formula>NOT(ISERROR(SEARCH("Moderado",N60)))</formula>
    </cfRule>
    <cfRule type="containsText" dxfId="614" priority="73" operator="containsText" text="Extremo">
      <formula>NOT(ISERROR(SEARCH("Extremo",N60)))</formula>
    </cfRule>
    <cfRule type="containsText" dxfId="613" priority="74" operator="containsText" text="Alto">
      <formula>NOT(ISERROR(SEARCH("Alto",N60)))</formula>
    </cfRule>
  </conditionalFormatting>
  <conditionalFormatting sqref="N70">
    <cfRule type="containsText" dxfId="612" priority="40" operator="containsText" text="Moderado">
      <formula>NOT(ISERROR(SEARCH("Moderado",N70)))</formula>
    </cfRule>
    <cfRule type="containsText" dxfId="611" priority="39" operator="containsText" text="Bajo">
      <formula>NOT(ISERROR(SEARCH("Bajo",N70)))</formula>
    </cfRule>
    <cfRule type="containsText" dxfId="610" priority="38" operator="containsText" text="Alto">
      <formula>NOT(ISERROR(SEARCH("Alto",N70)))</formula>
    </cfRule>
    <cfRule type="containsText" dxfId="609" priority="37" operator="containsText" text="Extremo">
      <formula>NOT(ISERROR(SEARCH("Extremo",N70)))</formula>
    </cfRule>
  </conditionalFormatting>
  <conditionalFormatting sqref="N8:O8">
    <cfRule type="containsText" dxfId="608" priority="840" operator="containsText" text="3- Moderado">
      <formula>NOT(ISERROR(SEARCH("3- Moderado",N8)))</formula>
    </cfRule>
    <cfRule type="containsText" dxfId="607" priority="841" operator="containsText" text="6- Moderado">
      <formula>NOT(ISERROR(SEARCH("6- Moderado",N8)))</formula>
    </cfRule>
    <cfRule type="containsText" dxfId="606" priority="842" operator="containsText" text="4- Moderado">
      <formula>NOT(ISERROR(SEARCH("4- Moderado",N8)))</formula>
    </cfRule>
    <cfRule type="containsText" dxfId="605" priority="844" operator="containsText" text="4- Bajo">
      <formula>NOT(ISERROR(SEARCH("4- Bajo",N8)))</formula>
    </cfRule>
    <cfRule type="containsText" dxfId="604" priority="845" operator="containsText" text="1- Bajo">
      <formula>NOT(ISERROR(SEARCH("1- Bajo",N8)))</formula>
    </cfRule>
    <cfRule type="containsText" dxfId="603" priority="843" operator="containsText" text="3- Bajo">
      <formula>NOT(ISERROR(SEARCH("3- Bajo",N8)))</formula>
    </cfRule>
  </conditionalFormatting>
  <conditionalFormatting sqref="N10:O10">
    <cfRule type="containsText" dxfId="602" priority="1445" operator="containsText" text="Extremo">
      <formula>NOT(ISERROR(SEARCH("Extremo",N10)))</formula>
    </cfRule>
    <cfRule type="containsText" dxfId="601" priority="1446" operator="containsText" text="Alto">
      <formula>NOT(ISERROR(SEARCH("Alto",N10)))</formula>
    </cfRule>
    <cfRule type="containsText" dxfId="600" priority="1447" operator="containsText" text="Bajo">
      <formula>NOT(ISERROR(SEARCH("Bajo",N10)))</formula>
    </cfRule>
    <cfRule type="containsText" dxfId="599" priority="1448" operator="containsText" text="Moderado">
      <formula>NOT(ISERROR(SEARCH("Moderado",N10)))</formula>
    </cfRule>
  </conditionalFormatting>
  <conditionalFormatting sqref="N40:O40">
    <cfRule type="containsText" dxfId="598" priority="226" operator="containsText" text="Moderado">
      <formula>NOT(ISERROR(SEARCH("Moderado",N40)))</formula>
    </cfRule>
    <cfRule type="containsText" dxfId="597" priority="223" operator="containsText" text="Extremo">
      <formula>NOT(ISERROR(SEARCH("Extremo",N40)))</formula>
    </cfRule>
    <cfRule type="containsText" dxfId="596" priority="224" operator="containsText" text="Alto">
      <formula>NOT(ISERROR(SEARCH("Alto",N40)))</formula>
    </cfRule>
    <cfRule type="containsText" dxfId="595" priority="225" operator="containsText" text="Bajo">
      <formula>NOT(ISERROR(SEARCH("Bajo",N40)))</formula>
    </cfRule>
  </conditionalFormatting>
  <pageMargins left="0.70866141732283472" right="0.70866141732283472" top="0.94488188976377963" bottom="0.94488188976377963" header="0.31496062992125984" footer="0.31496062992125984"/>
  <pageSetup paperSize="8" scale="8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883" operator="containsText" id="{D4158494-FAE5-4853-A580-52567E2FD023}">
            <xm:f>NOT(ISERROR(SEARCH('8- Politicas de admiistracion '!$B$5,H10)))</xm:f>
            <xm:f>'8- Politicas de admiistracion '!$B$5</xm:f>
            <x14:dxf>
              <font>
                <color rgb="FF006100"/>
              </font>
              <fill>
                <patternFill>
                  <bgColor rgb="FFC6EFCE"/>
                </patternFill>
              </fill>
            </x14:dxf>
          </x14:cfRule>
          <x14:cfRule type="containsText" priority="884" operator="containsText" id="{009A1948-254C-4020-A26D-7181B4E8E5DF}">
            <xm:f>NOT(ISERROR(SEARCH('8- Politicas de admiistracion '!$B$5,H10)))</xm:f>
            <xm:f>'8- Politicas de admiistracion '!$B$5</xm:f>
            <x14:dxf>
              <font>
                <color rgb="FF9C0006"/>
              </font>
              <fill>
                <patternFill>
                  <bgColor rgb="FFFFC7CE"/>
                </patternFill>
              </fill>
            </x14:dxf>
          </x14:cfRule>
          <xm:sqref>H10</xm:sqref>
        </x14:conditionalFormatting>
        <x14:conditionalFormatting xmlns:xm="http://schemas.microsoft.com/office/excel/2006/main">
          <x14:cfRule type="containsText" priority="276" operator="containsText" id="{B3F77126-2A27-4EC5-85A9-CBEC830FD7BD}">
            <xm:f>NOT(ISERROR(SEARCH('8- Politicas de admiistracion '!$B$5,H20)))</xm:f>
            <xm:f>'8- Politicas de admiistracion '!$B$5</xm:f>
            <x14:dxf>
              <font>
                <color rgb="FF006100"/>
              </font>
              <fill>
                <patternFill>
                  <bgColor rgb="FFC6EFCE"/>
                </patternFill>
              </fill>
            </x14:dxf>
          </x14:cfRule>
          <x14:cfRule type="containsText" priority="277" operator="containsText" id="{CA966E56-48A7-4BE5-A289-34723629A3D2}">
            <xm:f>NOT(ISERROR(SEARCH('8- Politicas de admiistracion '!$B$5,H20)))</xm:f>
            <xm:f>'8- Politicas de admiistracion '!$B$5</xm:f>
            <x14:dxf>
              <font>
                <color rgb="FF9C0006"/>
              </font>
              <fill>
                <patternFill>
                  <bgColor rgb="FFFFC7CE"/>
                </patternFill>
              </fill>
            </x14:dxf>
          </x14:cfRule>
          <xm:sqref>H20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Politicas de admiistracion '!$I$17:$I$22</xm:f>
          </x14:formula1>
          <xm:sqref>I10:I79</xm:sqref>
        </x14:dataValidation>
        <x14:dataValidation type="list" allowBlank="1" showInputMessage="1" showErrorMessage="1" xr:uid="{00000000-0002-0000-0400-000001000000}">
          <x14:formula1>
            <xm:f>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xm:f>
          </x14:formula1>
          <xm:sqref>J10:J79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sheetPr>
  <dimension ref="A1:JR79"/>
  <sheetViews>
    <sheetView topLeftCell="A17" zoomScale="70" zoomScaleNormal="70" zoomScalePageLayoutView="70" workbookViewId="0">
      <selection activeCell="E33" sqref="E33"/>
    </sheetView>
  </sheetViews>
  <sheetFormatPr baseColWidth="10" defaultColWidth="11.5" defaultRowHeight="15"/>
  <cols>
    <col min="1" max="1" width="7" customWidth="1"/>
    <col min="2" max="2" width="35.83203125" customWidth="1"/>
    <col min="3" max="3" width="52.5" style="52" customWidth="1"/>
    <col min="4" max="4" width="6.1640625" customWidth="1"/>
    <col min="5" max="5" width="39.5" customWidth="1"/>
    <col min="7" max="7" width="12.33203125" bestFit="1" customWidth="1"/>
    <col min="8" max="8" width="14.6640625" bestFit="1" customWidth="1"/>
    <col min="9" max="9" width="13.5" customWidth="1"/>
    <col min="10" max="10" width="5.83203125" bestFit="1" customWidth="1"/>
    <col min="11" max="11" width="11.6640625" customWidth="1"/>
    <col min="12" max="12" width="25" customWidth="1"/>
    <col min="13" max="13" width="42.6640625" customWidth="1"/>
    <col min="14" max="14" width="7.6640625" customWidth="1"/>
    <col min="15" max="15" width="15.6640625" customWidth="1"/>
    <col min="16" max="17" width="10" customWidth="1"/>
    <col min="18" max="18" width="10.83203125" customWidth="1"/>
    <col min="19" max="19" width="11.5" customWidth="1"/>
    <col min="20" max="20" width="26.33203125" style="40" customWidth="1"/>
    <col min="21" max="21" width="18.5" style="38" customWidth="1"/>
    <col min="22" max="22" width="22.5" style="41" customWidth="1"/>
    <col min="23" max="278" width="11.5" style="17"/>
    <col min="279" max="16384" width="11.5" style="22"/>
  </cols>
  <sheetData>
    <row r="1" spans="1:278" s="19" customFormat="1" ht="29" thickTop="1">
      <c r="A1" s="523"/>
      <c r="B1" s="524"/>
      <c r="C1" s="525"/>
      <c r="D1" s="44"/>
      <c r="E1" s="517" t="s">
        <v>343</v>
      </c>
      <c r="F1" s="518"/>
      <c r="G1" s="518"/>
      <c r="H1" s="518"/>
      <c r="I1" s="518"/>
      <c r="J1" s="518"/>
      <c r="K1" s="518"/>
      <c r="L1" s="518"/>
      <c r="M1" s="518"/>
      <c r="N1" s="518"/>
      <c r="O1" s="518"/>
      <c r="P1" s="518"/>
      <c r="Q1" s="518"/>
      <c r="R1" s="518"/>
      <c r="S1" s="518"/>
      <c r="T1" s="518"/>
      <c r="U1" s="518"/>
      <c r="V1" s="5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8">
      <c r="A2" s="526"/>
      <c r="B2" s="527"/>
      <c r="C2" s="528"/>
      <c r="D2" s="44"/>
      <c r="E2" s="519"/>
      <c r="F2" s="520"/>
      <c r="G2" s="520"/>
      <c r="H2" s="520"/>
      <c r="I2" s="520"/>
      <c r="J2" s="520"/>
      <c r="K2" s="520"/>
      <c r="L2" s="520"/>
      <c r="M2" s="520"/>
      <c r="N2" s="520"/>
      <c r="O2" s="520"/>
      <c r="P2" s="520"/>
      <c r="Q2" s="520"/>
      <c r="R2" s="520"/>
      <c r="S2" s="520"/>
      <c r="T2" s="520"/>
      <c r="U2" s="520"/>
      <c r="V2" s="520"/>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9" thickBot="1">
      <c r="A3" s="529"/>
      <c r="B3" s="530"/>
      <c r="C3" s="531"/>
      <c r="D3" s="44"/>
      <c r="E3" s="521"/>
      <c r="F3" s="522"/>
      <c r="G3" s="522"/>
      <c r="H3" s="522"/>
      <c r="I3" s="522"/>
      <c r="J3" s="522"/>
      <c r="K3" s="522"/>
      <c r="L3" s="522"/>
      <c r="M3" s="522"/>
      <c r="N3" s="522"/>
      <c r="O3" s="522"/>
      <c r="P3" s="522"/>
      <c r="Q3" s="522"/>
      <c r="R3" s="522"/>
      <c r="S3" s="522"/>
      <c r="T3" s="522"/>
      <c r="U3" s="522"/>
      <c r="V3" s="522"/>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31.5" customHeight="1" thickTop="1">
      <c r="A4" s="550" t="s">
        <v>265</v>
      </c>
      <c r="B4" s="550"/>
      <c r="C4" s="551" t="s">
        <v>266</v>
      </c>
      <c r="D4" s="552"/>
      <c r="E4" s="552"/>
      <c r="F4" s="552"/>
      <c r="G4" s="552"/>
      <c r="H4" s="552"/>
      <c r="I4" s="552"/>
      <c r="J4" s="552"/>
      <c r="K4" s="552"/>
      <c r="L4" s="552"/>
      <c r="M4" s="552"/>
      <c r="N4" s="552"/>
      <c r="O4" s="552"/>
      <c r="P4" s="552"/>
      <c r="Q4" s="552"/>
      <c r="R4" s="552"/>
      <c r="S4" s="552"/>
      <c r="T4" s="552"/>
      <c r="U4" s="552"/>
      <c r="V4" s="552"/>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41.25" customHeight="1">
      <c r="A5" s="548" t="s">
        <v>267</v>
      </c>
      <c r="B5" s="548"/>
      <c r="C5" s="553" t="s">
        <v>33</v>
      </c>
      <c r="D5" s="553"/>
      <c r="E5" s="553"/>
      <c r="F5" s="553"/>
      <c r="G5" s="553"/>
      <c r="H5" s="553"/>
      <c r="I5" s="553"/>
      <c r="J5" s="553"/>
      <c r="K5" s="553"/>
      <c r="L5" s="553"/>
      <c r="M5" s="553"/>
      <c r="N5" s="553"/>
      <c r="O5" s="553"/>
      <c r="P5" s="553"/>
      <c r="Q5" s="553"/>
      <c r="R5" s="553"/>
      <c r="S5" s="553"/>
      <c r="T5" s="553"/>
      <c r="U5" s="553"/>
      <c r="V5" s="553"/>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9" thickBot="1">
      <c r="A6" s="549" t="s">
        <v>268</v>
      </c>
      <c r="B6" s="549"/>
      <c r="C6" s="554" t="s">
        <v>269</v>
      </c>
      <c r="D6" s="554"/>
      <c r="E6" s="554"/>
      <c r="F6" s="554"/>
      <c r="G6" s="554"/>
      <c r="H6" s="554"/>
      <c r="I6" s="554"/>
      <c r="J6" s="554"/>
      <c r="K6" s="554"/>
      <c r="L6" s="554"/>
      <c r="M6" s="554"/>
      <c r="N6" s="554"/>
      <c r="O6" s="554"/>
      <c r="P6" s="554"/>
      <c r="Q6" s="554"/>
      <c r="R6" s="554"/>
      <c r="S6" s="554"/>
      <c r="T6" s="554"/>
      <c r="U6" s="554"/>
      <c r="V6" s="554"/>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6" thickTop="1" thickBot="1">
      <c r="A7" s="532" t="s">
        <v>270</v>
      </c>
      <c r="B7" s="532"/>
      <c r="C7" s="532"/>
      <c r="D7" s="533" t="s">
        <v>344</v>
      </c>
      <c r="E7" s="534"/>
      <c r="F7" s="534"/>
      <c r="G7" s="534"/>
      <c r="H7" s="534"/>
      <c r="I7" s="534"/>
      <c r="J7" s="534"/>
      <c r="K7" s="534"/>
      <c r="L7" s="534"/>
      <c r="M7" s="534"/>
      <c r="N7" s="534"/>
      <c r="O7" s="534"/>
      <c r="P7" s="534"/>
      <c r="Q7" s="534"/>
      <c r="R7" s="535"/>
      <c r="S7" s="50"/>
      <c r="T7" s="532" t="s">
        <v>345</v>
      </c>
      <c r="U7" s="532"/>
      <c r="V7" s="532"/>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17" thickTop="1" thickBot="1">
      <c r="A8" s="536" t="s">
        <v>275</v>
      </c>
      <c r="B8" s="532" t="s">
        <v>346</v>
      </c>
      <c r="C8" s="539" t="s">
        <v>271</v>
      </c>
      <c r="D8" s="541" t="s">
        <v>347</v>
      </c>
      <c r="E8" s="543" t="s">
        <v>240</v>
      </c>
      <c r="F8" s="545" t="s">
        <v>348</v>
      </c>
      <c r="G8" s="546"/>
      <c r="H8" s="546"/>
      <c r="I8" s="546"/>
      <c r="J8" s="546"/>
      <c r="K8" s="547"/>
      <c r="L8" s="545" t="s">
        <v>349</v>
      </c>
      <c r="M8" s="546"/>
      <c r="N8" s="546"/>
      <c r="O8" s="546"/>
      <c r="P8" s="546"/>
      <c r="Q8" s="546"/>
      <c r="R8" s="546"/>
      <c r="S8" s="547"/>
      <c r="T8" s="60"/>
      <c r="U8" s="61"/>
      <c r="V8" s="89" t="s">
        <v>350</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156" thickTop="1" thickBot="1">
      <c r="A9" s="537"/>
      <c r="B9" s="538"/>
      <c r="C9" s="540"/>
      <c r="D9" s="542"/>
      <c r="E9" s="544"/>
      <c r="F9" s="49" t="s">
        <v>242</v>
      </c>
      <c r="G9" s="49" t="s">
        <v>244</v>
      </c>
      <c r="H9" s="49" t="s">
        <v>351</v>
      </c>
      <c r="I9" s="49" t="s">
        <v>246</v>
      </c>
      <c r="J9" s="145" t="s">
        <v>352</v>
      </c>
      <c r="K9" s="49" t="s">
        <v>252</v>
      </c>
      <c r="L9" s="49" t="s">
        <v>353</v>
      </c>
      <c r="M9" s="136" t="s">
        <v>249</v>
      </c>
      <c r="N9" s="49" t="s">
        <v>354</v>
      </c>
      <c r="O9" s="49" t="s">
        <v>355</v>
      </c>
      <c r="P9" s="49" t="s">
        <v>356</v>
      </c>
      <c r="Q9" s="49" t="s">
        <v>357</v>
      </c>
      <c r="R9" s="145" t="s">
        <v>352</v>
      </c>
      <c r="S9" s="49" t="s">
        <v>358</v>
      </c>
      <c r="T9" s="53" t="s">
        <v>254</v>
      </c>
      <c r="U9" s="53" t="s">
        <v>256</v>
      </c>
      <c r="V9" s="54" t="s">
        <v>359</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65" thickBot="1">
      <c r="A10" s="514">
        <f>'5-. Identificación de Riesgos'!A10</f>
        <v>1</v>
      </c>
      <c r="B10" s="505" t="str">
        <f>'5-. Identificación de Riesgos'!B10</f>
        <v>Inexactitud en la recolección de la Información Estadística por parte de los funcionarios de los despachos judiciales</v>
      </c>
      <c r="C10" s="149" t="str">
        <f>'5-. Identificación de Riesgos'!D10</f>
        <v>1.Inadecuada recolección, revisión y validación de los datos para el  diligenciamiento de los formularios  de estadísticas judiciales (movimiento y trámite de procesos)</v>
      </c>
      <c r="D10" s="138">
        <v>1</v>
      </c>
      <c r="E10" s="254" t="s">
        <v>360</v>
      </c>
      <c r="F10" s="138" t="s">
        <v>361</v>
      </c>
      <c r="G10" s="138" t="s">
        <v>361</v>
      </c>
      <c r="H10" s="138" t="s">
        <v>361</v>
      </c>
      <c r="I10" s="138" t="s">
        <v>361</v>
      </c>
      <c r="J10" s="150">
        <f>COUNTIF(F10:I10,"SI")/4</f>
        <v>1</v>
      </c>
      <c r="K10" s="508">
        <f>AVERAGE(J10:J19)</f>
        <v>1</v>
      </c>
      <c r="L10" s="100" t="str">
        <f>'5-. Identificación de Riesgos'!I10</f>
        <v>Afectación de reputacion,imagén,  credibilidad, satisfacción de usuarios y PI</v>
      </c>
      <c r="M10" s="151" t="s">
        <v>362</v>
      </c>
      <c r="N10" s="138" t="s">
        <v>363</v>
      </c>
      <c r="O10" s="138" t="s">
        <v>363</v>
      </c>
      <c r="P10" s="138" t="s">
        <v>361</v>
      </c>
      <c r="Q10" s="138" t="s">
        <v>361</v>
      </c>
      <c r="R10" s="150">
        <f>SUM(COUNTIF(N10,"SI")*25%,COUNTIF(O10,"SI")*40%,COUNTIF(P10,"SI")*25%,COUNTIF(Q10,"SI")*10%)</f>
        <v>0.35</v>
      </c>
      <c r="S10" s="508">
        <f>AVERAGE(R10:R11)</f>
        <v>0.67500000000000004</v>
      </c>
      <c r="T10" s="555" t="str">
        <f>CONCATENATE(INDEX('8- Politicas de admiistracion '!$B$6:$F$10,MATCH(ROUND(IF((RIGHT('5-. Identificación de Riesgos'!H10,1)-'6. Valoración Controles'!K10)&lt;1,1,(RIGHT('5-. Identificación de Riesgos'!H10,1)-'6. Valoración Controles'!K10)),0),'8- Politicas de admiistracion '!$F$6:$F$10,0),1)," - ",ROUND(IF((RIGHT('5-. Identificación de Riesgos'!H10,1)-'6. Valoración Controles'!K10)&lt;1,1,(RIGHT('5-. Identificación de Riesgos'!H10,1)-'6. Valoración Controles'!K10)),0))</f>
        <v>Muy Baja - 1</v>
      </c>
      <c r="U10" s="505" t="str">
        <f>CONCATENATE(INDEX('8- Politicas de admiistracion '!$B$17:$F$21,MATCH(ROUND(IF((RIGHT('5-. Identificación de Riesgos'!M10,1)-'6. Valoración Controles'!S10)&lt;1,1,(RIGHT('5-. Identificación de Riesgos'!M10,1)-'6. Valoración Controles'!S10)),0),'8- Politicas de admiistracion '!$F$17:$F$21,0),1)," - ",ROUND(IF((RIGHT('5-. Identificación de Riesgos'!M10,1)-'6. Valoración Controles'!S10)&lt;1,1,(RIGHT('5-. Identificación de Riesgos'!M10,1)-'6. Valoración Controles'!S10)),0))</f>
        <v>Menor - 2</v>
      </c>
      <c r="V10" s="499" t="str">
        <f>CONCATENATE(VLOOKUP((LEFT(T10,LEN(T10)-4)&amp;LEFT(U10,LEN(U10)-4)),'9- Matriz de Calor '!$D$18:$E$42,2,0)," - ",RIGHT(T10,1)*RIGHT(U10,1))</f>
        <v>Bajo - 2</v>
      </c>
    </row>
    <row r="11" spans="1:278" ht="49" thickBot="1">
      <c r="A11" s="515"/>
      <c r="B11" s="506"/>
      <c r="C11" s="146" t="str">
        <f>'5-. Identificación de Riesgos'!D11</f>
        <v>2. Falta de verificación de los datos  antes de finalizar el reporte de estadístico por parte de los funcionarios responsables del diligenciamiento.</v>
      </c>
      <c r="D11" s="99">
        <v>2</v>
      </c>
      <c r="E11" s="255" t="s">
        <v>364</v>
      </c>
      <c r="F11" s="99" t="s">
        <v>361</v>
      </c>
      <c r="G11" s="99" t="s">
        <v>361</v>
      </c>
      <c r="H11" s="99" t="s">
        <v>361</v>
      </c>
      <c r="I11" s="99" t="s">
        <v>361</v>
      </c>
      <c r="J11" s="39">
        <f t="shared" ref="J11:J14" si="0">COUNTIF(F11:I11,"SI")/4</f>
        <v>1</v>
      </c>
      <c r="K11" s="509"/>
      <c r="L11" s="100" t="str">
        <f>'5-. Identificación de Riesgos'!I11</f>
        <v>Incumplimiento de las metas establecidas</v>
      </c>
      <c r="M11" s="148" t="s">
        <v>365</v>
      </c>
      <c r="N11" s="99" t="s">
        <v>361</v>
      </c>
      <c r="O11" s="99" t="s">
        <v>361</v>
      </c>
      <c r="P11" s="99" t="s">
        <v>361</v>
      </c>
      <c r="Q11" s="99" t="s">
        <v>361</v>
      </c>
      <c r="R11" s="150">
        <f>SUM(COUNTIF(N11,"SI")*25%,COUNTIF(O11,"SI")*40%,COUNTIF(P11,"SI")*25%,COUNTIF(Q11,"SI")*10%)</f>
        <v>1</v>
      </c>
      <c r="S11" s="509"/>
      <c r="T11" s="556"/>
      <c r="U11" s="506"/>
      <c r="V11" s="500"/>
    </row>
    <row r="12" spans="1:278" ht="42" customHeight="1" thickBot="1">
      <c r="A12" s="515"/>
      <c r="B12" s="506"/>
      <c r="C12" s="146" t="str">
        <f>'5-. Identificación de Riesgos'!D12</f>
        <v xml:space="preserve">3.Carencia de verificación por parte de los Consejos Seccionales  </v>
      </c>
      <c r="D12" s="99">
        <v>3</v>
      </c>
      <c r="E12" s="254" t="s">
        <v>366</v>
      </c>
      <c r="F12" s="99" t="s">
        <v>361</v>
      </c>
      <c r="G12" s="99" t="s">
        <v>361</v>
      </c>
      <c r="H12" s="99" t="s">
        <v>361</v>
      </c>
      <c r="I12" s="99" t="s">
        <v>361</v>
      </c>
      <c r="J12" s="39">
        <f t="shared" si="0"/>
        <v>1</v>
      </c>
      <c r="K12" s="509"/>
      <c r="L12" s="95">
        <f>'5-. Identificación de Riesgos'!I12</f>
        <v>0</v>
      </c>
      <c r="M12" s="148"/>
      <c r="N12" s="99"/>
      <c r="O12" s="99"/>
      <c r="P12" s="99"/>
      <c r="Q12" s="99"/>
      <c r="R12" s="150">
        <f>SUM(COUNTIF(N12,"SI")*25%,COUNTIF(O12,"SI")*40%,COUNTIF(P12,"SI")*25%,COUNTIF(Q12,"SI")*10%)</f>
        <v>0</v>
      </c>
      <c r="S12" s="509"/>
      <c r="T12" s="556"/>
      <c r="U12" s="506"/>
      <c r="V12" s="500"/>
    </row>
    <row r="13" spans="1:278" ht="48">
      <c r="A13" s="515"/>
      <c r="B13" s="506"/>
      <c r="C13" s="146" t="str">
        <f>'5-. Identificación de Riesgos'!D13</f>
        <v xml:space="preserve">
4. .Incumplimiento en la fechas de reporte de la gestión estadística por parte de los despachos judiciales.</v>
      </c>
      <c r="D13" s="99">
        <v>4</v>
      </c>
      <c r="E13" s="256" t="s">
        <v>367</v>
      </c>
      <c r="F13" s="99" t="s">
        <v>361</v>
      </c>
      <c r="G13" s="99" t="s">
        <v>361</v>
      </c>
      <c r="H13" s="99" t="s">
        <v>361</v>
      </c>
      <c r="I13" s="99" t="s">
        <v>361</v>
      </c>
      <c r="J13" s="39">
        <f t="shared" si="0"/>
        <v>1</v>
      </c>
      <c r="K13" s="509"/>
      <c r="L13" s="95">
        <f>'5-. Identificación de Riesgos'!I13</f>
        <v>0</v>
      </c>
      <c r="M13" s="148"/>
      <c r="N13" s="99"/>
      <c r="O13" s="99"/>
      <c r="P13" s="99"/>
      <c r="Q13" s="99"/>
      <c r="R13" s="150">
        <f>SUM(COUNTIF(N13,"SI")*25%,COUNTIF(O13,"SI")*40%,COUNTIF(P13,"SI")*25%,COUNTIF(Q13,"SI")*10%)</f>
        <v>0</v>
      </c>
      <c r="S13" s="509"/>
      <c r="T13" s="556"/>
      <c r="U13" s="506"/>
      <c r="V13" s="500"/>
    </row>
    <row r="14" spans="1:278" ht="30">
      <c r="A14" s="515"/>
      <c r="B14" s="506"/>
      <c r="C14" s="146" t="str">
        <f>'5-. Identificación de Riesgos'!D14</f>
        <v>5.Alto volumen de carga laboral</v>
      </c>
      <c r="D14" s="99">
        <v>5</v>
      </c>
      <c r="E14" s="256" t="s">
        <v>368</v>
      </c>
      <c r="F14" s="99" t="s">
        <v>361</v>
      </c>
      <c r="G14" s="99" t="s">
        <v>361</v>
      </c>
      <c r="H14" s="99" t="s">
        <v>361</v>
      </c>
      <c r="I14" s="99" t="s">
        <v>361</v>
      </c>
      <c r="J14" s="39">
        <f t="shared" si="0"/>
        <v>1</v>
      </c>
      <c r="K14" s="509"/>
      <c r="L14" s="95">
        <f>'5-. Identificación de Riesgos'!I14</f>
        <v>0</v>
      </c>
      <c r="M14" s="148"/>
      <c r="N14" s="99"/>
      <c r="O14" s="99"/>
      <c r="P14" s="99"/>
      <c r="Q14" s="99"/>
      <c r="R14" s="39"/>
      <c r="S14" s="509"/>
      <c r="T14" s="556"/>
      <c r="U14" s="506"/>
      <c r="V14" s="500"/>
    </row>
    <row r="15" spans="1:278">
      <c r="A15" s="515"/>
      <c r="B15" s="506"/>
      <c r="C15" s="146">
        <f>'5-. Identificación de Riesgos'!D15</f>
        <v>0</v>
      </c>
      <c r="D15" s="99"/>
      <c r="E15" s="148"/>
      <c r="F15" s="99"/>
      <c r="G15" s="99"/>
      <c r="H15" s="99"/>
      <c r="I15" s="99"/>
      <c r="J15" s="39"/>
      <c r="K15" s="509"/>
      <c r="L15" s="95">
        <f>'5-. Identificación de Riesgos'!I15</f>
        <v>0</v>
      </c>
      <c r="M15" s="39"/>
      <c r="N15" s="99"/>
      <c r="O15" s="99"/>
      <c r="P15" s="99"/>
      <c r="Q15" s="99"/>
      <c r="R15" s="39"/>
      <c r="S15" s="509"/>
      <c r="T15" s="556"/>
      <c r="U15" s="506"/>
      <c r="V15" s="500"/>
    </row>
    <row r="16" spans="1:278">
      <c r="A16" s="515"/>
      <c r="B16" s="506"/>
      <c r="C16" s="146">
        <f>'5-. Identificación de Riesgos'!D16</f>
        <v>0</v>
      </c>
      <c r="D16" s="99"/>
      <c r="E16" s="148"/>
      <c r="F16" s="99"/>
      <c r="G16" s="99"/>
      <c r="H16" s="99"/>
      <c r="I16" s="99"/>
      <c r="J16" s="39"/>
      <c r="K16" s="509"/>
      <c r="L16" s="95">
        <f>'5-. Identificación de Riesgos'!I16</f>
        <v>0</v>
      </c>
      <c r="M16" s="39"/>
      <c r="N16" s="99"/>
      <c r="O16" s="99"/>
      <c r="P16" s="99"/>
      <c r="Q16" s="99"/>
      <c r="R16" s="39"/>
      <c r="S16" s="509"/>
      <c r="T16" s="556"/>
      <c r="U16" s="506"/>
      <c r="V16" s="500"/>
    </row>
    <row r="17" spans="1:22">
      <c r="A17" s="515"/>
      <c r="B17" s="506"/>
      <c r="C17" s="146">
        <f>'5-. Identificación de Riesgos'!D17</f>
        <v>0</v>
      </c>
      <c r="D17" s="99"/>
      <c r="E17" s="148"/>
      <c r="F17" s="99"/>
      <c r="G17" s="99"/>
      <c r="H17" s="99"/>
      <c r="I17" s="99"/>
      <c r="J17" s="39"/>
      <c r="K17" s="509"/>
      <c r="L17" s="95">
        <f>'5-. Identificación de Riesgos'!I17</f>
        <v>0</v>
      </c>
      <c r="M17" s="39"/>
      <c r="N17" s="99"/>
      <c r="O17" s="99"/>
      <c r="P17" s="99"/>
      <c r="Q17" s="99"/>
      <c r="R17" s="39"/>
      <c r="S17" s="509"/>
      <c r="T17" s="556"/>
      <c r="U17" s="506"/>
      <c r="V17" s="500"/>
    </row>
    <row r="18" spans="1:22">
      <c r="A18" s="515"/>
      <c r="B18" s="506"/>
      <c r="C18" s="146">
        <f>'5-. Identificación de Riesgos'!D18</f>
        <v>0</v>
      </c>
      <c r="D18" s="99"/>
      <c r="E18" s="148"/>
      <c r="F18" s="99"/>
      <c r="G18" s="99"/>
      <c r="H18" s="99"/>
      <c r="I18" s="99"/>
      <c r="J18" s="39"/>
      <c r="K18" s="509"/>
      <c r="L18" s="95">
        <f>'5-. Identificación de Riesgos'!I18</f>
        <v>0</v>
      </c>
      <c r="M18" s="39"/>
      <c r="N18" s="99"/>
      <c r="O18" s="99"/>
      <c r="P18" s="99"/>
      <c r="Q18" s="99"/>
      <c r="R18" s="39"/>
      <c r="S18" s="509"/>
      <c r="T18" s="556"/>
      <c r="U18" s="506"/>
      <c r="V18" s="500"/>
    </row>
    <row r="19" spans="1:22" ht="16" thickBot="1">
      <c r="A19" s="516"/>
      <c r="B19" s="507"/>
      <c r="C19" s="152">
        <f>'5-. Identificación de Riesgos'!D19</f>
        <v>0</v>
      </c>
      <c r="D19" s="137"/>
      <c r="E19" s="153"/>
      <c r="F19" s="137"/>
      <c r="G19" s="137"/>
      <c r="H19" s="137"/>
      <c r="I19" s="137"/>
      <c r="J19" s="154"/>
      <c r="K19" s="510"/>
      <c r="L19" s="140">
        <f>'5-. Identificación de Riesgos'!I19</f>
        <v>0</v>
      </c>
      <c r="M19" s="154"/>
      <c r="N19" s="99"/>
      <c r="O19" s="99"/>
      <c r="P19" s="99"/>
      <c r="Q19" s="99"/>
      <c r="R19" s="154"/>
      <c r="S19" s="510"/>
      <c r="T19" s="557"/>
      <c r="U19" s="507"/>
      <c r="V19" s="501"/>
    </row>
    <row r="20" spans="1:22" ht="49" thickBot="1">
      <c r="A20" s="514">
        <f>'5-. Identificación de Riesgos'!A20</f>
        <v>2</v>
      </c>
      <c r="B20" s="505" t="str">
        <f>'5-. Identificación de Riesgos'!B20</f>
        <v>Incumplimiento</v>
      </c>
      <c r="C20" s="241" t="str">
        <f>'5-. Identificación de Riesgos'!D20</f>
        <v>1.Ausencia de información en los despachos judiciales para la obtención de datos necesarios para el diligenciamiento de los formularios</v>
      </c>
      <c r="D20" s="138">
        <v>1</v>
      </c>
      <c r="E20" s="242" t="s">
        <v>369</v>
      </c>
      <c r="F20" s="138" t="s">
        <v>361</v>
      </c>
      <c r="G20" s="138" t="s">
        <v>361</v>
      </c>
      <c r="H20" s="138" t="s">
        <v>361</v>
      </c>
      <c r="I20" s="138" t="s">
        <v>361</v>
      </c>
      <c r="J20" s="150">
        <f t="shared" ref="J20:J49" si="1">COUNTIF(F20:I20,"SI")/4</f>
        <v>1</v>
      </c>
      <c r="K20" s="508">
        <f>AVERAGE(J20:J23)</f>
        <v>1</v>
      </c>
      <c r="L20" s="139" t="str">
        <f>'5-. Identificación de Riesgos'!I20</f>
        <v>Afectación de reputacion, imagen,  credibilidad, satisfacción de usuarios y PI</v>
      </c>
      <c r="M20" s="257" t="s">
        <v>362</v>
      </c>
      <c r="N20" s="138" t="s">
        <v>363</v>
      </c>
      <c r="O20" s="138" t="s">
        <v>363</v>
      </c>
      <c r="P20" s="138" t="s">
        <v>361</v>
      </c>
      <c r="Q20" s="138" t="s">
        <v>361</v>
      </c>
      <c r="R20" s="150">
        <f t="shared" ref="R20:R40" si="2">SUM(COUNTIF(N20,"SI")*25%,COUNTIF(O20,"SI")*40%,COUNTIF(P20,"SI")*25%,COUNTIF(Q20,"SI")*10%)</f>
        <v>0.35</v>
      </c>
      <c r="S20" s="508">
        <f>AVERAGE(R20:R21)</f>
        <v>0.67500000000000004</v>
      </c>
      <c r="T20" s="493" t="str">
        <f>CONCATENATE(INDEX('8- Politicas de admiistracion '!$B$6:$F$10,MATCH(ROUND(IF((RIGHT('5-. Identificación de Riesgos'!H20,1)-'6. Valoración Controles'!K20)&lt;1,1,(RIGHT('5-. Identificación de Riesgos'!H20,1)-'6. Valoración Controles'!K20)),0),'8- Politicas de admiistracion '!$F$6:$F$10,0),1)," - ",ROUND(IF((RIGHT('5-. Identificación de Riesgos'!H20,1)-'6. Valoración Controles'!K20)&lt;1,1,(RIGHT('5-. Identificación de Riesgos'!H20,1)-'6. Valoración Controles'!K20)),0))</f>
        <v>Muy Baja - 1</v>
      </c>
      <c r="U20" s="496" t="str">
        <f>CONCATENATE(INDEX('8- Politicas de admiistracion '!$B$17:$F$21,MATCH(ROUND(IF((RIGHT('5-. Identificación de Riesgos'!M20,1)-'6. Valoración Controles'!S20)&lt;1,1,(RIGHT('5-. Identificación de Riesgos'!M20,1)-'6. Valoración Controles'!S20)),0),'8- Politicas de admiistracion '!$F$17:$F$21,0),1)," - ",ROUND(IF((RIGHT('5-. Identificación de Riesgos'!M20,1)-'6. Valoración Controles'!S20)&lt;1,1,(RIGHT('5-. Identificación de Riesgos'!M20,1)-'6. Valoración Controles'!S20)),0))</f>
        <v>Menor - 2</v>
      </c>
      <c r="V20" s="511" t="str">
        <f>CONCATENATE(VLOOKUP((LEFT(T20,LEN(T20)-4)&amp;LEFT(U20,LEN(U20)-4)),'9- Matriz de Calor '!$D$18:$E$42,2,0)," - ",RIGHT(T20,1)*RIGHT(U20,1))</f>
        <v>Bajo - 2</v>
      </c>
    </row>
    <row r="21" spans="1:22" ht="65" thickBot="1">
      <c r="A21" s="515"/>
      <c r="B21" s="506"/>
      <c r="C21" s="241" t="str">
        <f>'5-. Identificación de Riesgos'!D21</f>
        <v xml:space="preserve">2. No cargue de la información estadística por saturación de usuarios en el Sistema de Información Estadística de la Rama Judicial - SIERJU </v>
      </c>
      <c r="D21" s="99">
        <v>2</v>
      </c>
      <c r="E21" s="242" t="s">
        <v>370</v>
      </c>
      <c r="F21" s="99" t="s">
        <v>361</v>
      </c>
      <c r="G21" s="99" t="s">
        <v>361</v>
      </c>
      <c r="H21" s="99" t="s">
        <v>361</v>
      </c>
      <c r="I21" s="99" t="s">
        <v>361</v>
      </c>
      <c r="J21" s="39">
        <f t="shared" si="1"/>
        <v>1</v>
      </c>
      <c r="K21" s="509"/>
      <c r="L21" s="139" t="str">
        <f>'5-. Identificación de Riesgos'!I21</f>
        <v>Incumplimiento de las metas establecidas</v>
      </c>
      <c r="M21" s="252" t="s">
        <v>371</v>
      </c>
      <c r="N21" s="138" t="s">
        <v>361</v>
      </c>
      <c r="O21" s="138" t="s">
        <v>361</v>
      </c>
      <c r="P21" s="138" t="s">
        <v>361</v>
      </c>
      <c r="Q21" s="138" t="s">
        <v>361</v>
      </c>
      <c r="R21" s="39">
        <f t="shared" si="2"/>
        <v>1</v>
      </c>
      <c r="S21" s="509"/>
      <c r="T21" s="494"/>
      <c r="U21" s="497"/>
      <c r="V21" s="512"/>
    </row>
    <row r="22" spans="1:22" ht="49" thickBot="1">
      <c r="A22" s="515"/>
      <c r="B22" s="506"/>
      <c r="C22" s="241" t="str">
        <f>'5-. Identificación de Riesgos'!D22</f>
        <v>3.Falta de control por parte de los Consejo Seccionales</v>
      </c>
      <c r="D22" s="99">
        <v>3</v>
      </c>
      <c r="E22" s="242" t="s">
        <v>372</v>
      </c>
      <c r="F22" s="99" t="s">
        <v>361</v>
      </c>
      <c r="G22" s="99" t="s">
        <v>361</v>
      </c>
      <c r="H22" s="99" t="s">
        <v>361</v>
      </c>
      <c r="I22" s="99" t="s">
        <v>361</v>
      </c>
      <c r="J22" s="39">
        <f t="shared" si="1"/>
        <v>1</v>
      </c>
      <c r="K22" s="509"/>
      <c r="L22" s="139">
        <f>'5-. Identificación de Riesgos'!I22</f>
        <v>0</v>
      </c>
      <c r="M22" s="39"/>
      <c r="N22" s="138"/>
      <c r="O22" s="138"/>
      <c r="P22" s="138"/>
      <c r="Q22" s="138"/>
      <c r="R22" s="39">
        <f t="shared" si="2"/>
        <v>0</v>
      </c>
      <c r="S22" s="509"/>
      <c r="T22" s="494"/>
      <c r="U22" s="497"/>
      <c r="V22" s="512"/>
    </row>
    <row r="23" spans="1:22" ht="33" thickBot="1">
      <c r="A23" s="515"/>
      <c r="B23" s="506"/>
      <c r="C23" s="241" t="str">
        <f>'5-. Identificación de Riesgos'!D23</f>
        <v>4. Falta de aplicación del Acuerdo que reglamentara el SIERJU frente a las acciones que debe tomar el Consejo Superior.</v>
      </c>
      <c r="D23" s="99">
        <v>4</v>
      </c>
      <c r="E23" s="242" t="s">
        <v>373</v>
      </c>
      <c r="F23" s="99" t="s">
        <v>361</v>
      </c>
      <c r="G23" s="99" t="s">
        <v>361</v>
      </c>
      <c r="H23" s="99" t="s">
        <v>361</v>
      </c>
      <c r="I23" s="99" t="s">
        <v>361</v>
      </c>
      <c r="J23" s="39">
        <f t="shared" si="1"/>
        <v>1</v>
      </c>
      <c r="K23" s="509"/>
      <c r="L23" s="139">
        <f>'5-. Identificación de Riesgos'!I23</f>
        <v>0</v>
      </c>
      <c r="M23" s="39"/>
      <c r="N23" s="138"/>
      <c r="O23" s="138"/>
      <c r="P23" s="138"/>
      <c r="Q23" s="138"/>
      <c r="R23" s="39">
        <f t="shared" si="2"/>
        <v>0</v>
      </c>
      <c r="S23" s="509"/>
      <c r="T23" s="494"/>
      <c r="U23" s="497"/>
      <c r="V23" s="512"/>
    </row>
    <row r="24" spans="1:22" ht="16" thickBot="1">
      <c r="A24" s="515"/>
      <c r="B24" s="506"/>
      <c r="C24" s="241">
        <f>'5-. Identificación de Riesgos'!D24</f>
        <v>0</v>
      </c>
      <c r="D24" s="99"/>
      <c r="E24" s="242"/>
      <c r="F24" s="99"/>
      <c r="G24" s="99"/>
      <c r="H24" s="99"/>
      <c r="I24" s="99"/>
      <c r="J24" s="39">
        <f t="shared" si="1"/>
        <v>0</v>
      </c>
      <c r="K24" s="509"/>
      <c r="L24" s="139">
        <f>'5-. Identificación de Riesgos'!I24</f>
        <v>0</v>
      </c>
      <c r="M24" s="39"/>
      <c r="N24" s="138"/>
      <c r="O24" s="138"/>
      <c r="P24" s="138"/>
      <c r="Q24" s="138"/>
      <c r="R24" s="39">
        <f t="shared" si="2"/>
        <v>0</v>
      </c>
      <c r="S24" s="509"/>
      <c r="T24" s="494"/>
      <c r="U24" s="497"/>
      <c r="V24" s="512"/>
    </row>
    <row r="25" spans="1:22" ht="16" thickBot="1">
      <c r="A25" s="515"/>
      <c r="B25" s="506"/>
      <c r="C25" s="241">
        <f>'5-. Identificación de Riesgos'!D25</f>
        <v>0</v>
      </c>
      <c r="D25" s="99"/>
      <c r="E25" s="147"/>
      <c r="F25" s="99"/>
      <c r="G25" s="99"/>
      <c r="H25" s="99"/>
      <c r="I25" s="99"/>
      <c r="J25" s="39"/>
      <c r="K25" s="509"/>
      <c r="L25" s="139">
        <f>'5-. Identificación de Riesgos'!I25</f>
        <v>0</v>
      </c>
      <c r="M25" s="39"/>
      <c r="N25" s="138"/>
      <c r="O25" s="138"/>
      <c r="P25" s="138"/>
      <c r="Q25" s="138"/>
      <c r="R25" s="39">
        <f t="shared" si="2"/>
        <v>0</v>
      </c>
      <c r="S25" s="509"/>
      <c r="T25" s="494"/>
      <c r="U25" s="497"/>
      <c r="V25" s="512"/>
    </row>
    <row r="26" spans="1:22" ht="16" thickBot="1">
      <c r="A26" s="515"/>
      <c r="B26" s="506"/>
      <c r="C26" s="241">
        <f>'5-. Identificación de Riesgos'!D26</f>
        <v>0</v>
      </c>
      <c r="D26" s="99"/>
      <c r="E26" s="147"/>
      <c r="F26" s="99"/>
      <c r="G26" s="99"/>
      <c r="H26" s="99"/>
      <c r="I26" s="99"/>
      <c r="J26" s="39"/>
      <c r="K26" s="509"/>
      <c r="L26" s="139">
        <f>'5-. Identificación de Riesgos'!I26</f>
        <v>0</v>
      </c>
      <c r="M26" s="39"/>
      <c r="N26" s="138"/>
      <c r="O26" s="138"/>
      <c r="P26" s="138"/>
      <c r="Q26" s="138"/>
      <c r="R26" s="39">
        <f t="shared" si="2"/>
        <v>0</v>
      </c>
      <c r="S26" s="509"/>
      <c r="T26" s="494"/>
      <c r="U26" s="497"/>
      <c r="V26" s="512"/>
    </row>
    <row r="27" spans="1:22" ht="16" thickBot="1">
      <c r="A27" s="515"/>
      <c r="B27" s="506"/>
      <c r="C27" s="241">
        <f>'5-. Identificación de Riesgos'!D27</f>
        <v>0</v>
      </c>
      <c r="D27" s="99"/>
      <c r="E27" s="147"/>
      <c r="F27" s="99"/>
      <c r="G27" s="99"/>
      <c r="H27" s="99"/>
      <c r="I27" s="99"/>
      <c r="J27" s="39"/>
      <c r="K27" s="509"/>
      <c r="L27" s="139">
        <f>'5-. Identificación de Riesgos'!I27</f>
        <v>0</v>
      </c>
      <c r="M27" s="39"/>
      <c r="N27" s="138"/>
      <c r="O27" s="138"/>
      <c r="P27" s="138"/>
      <c r="Q27" s="138"/>
      <c r="R27" s="39">
        <f t="shared" si="2"/>
        <v>0</v>
      </c>
      <c r="S27" s="509"/>
      <c r="T27" s="494"/>
      <c r="U27" s="497"/>
      <c r="V27" s="512"/>
    </row>
    <row r="28" spans="1:22" ht="16" thickBot="1">
      <c r="A28" s="515"/>
      <c r="B28" s="506"/>
      <c r="C28" s="241">
        <f>'5-. Identificación de Riesgos'!D28</f>
        <v>0</v>
      </c>
      <c r="D28" s="99"/>
      <c r="E28" s="147"/>
      <c r="F28" s="99"/>
      <c r="G28" s="99"/>
      <c r="H28" s="99"/>
      <c r="I28" s="99"/>
      <c r="J28" s="39"/>
      <c r="K28" s="509"/>
      <c r="L28" s="247">
        <f>'5-. Identificación de Riesgos'!I28</f>
        <v>0</v>
      </c>
      <c r="M28" s="39"/>
      <c r="N28" s="138"/>
      <c r="O28" s="138"/>
      <c r="P28" s="138"/>
      <c r="Q28" s="138"/>
      <c r="R28" s="39">
        <f t="shared" si="2"/>
        <v>0</v>
      </c>
      <c r="S28" s="509"/>
      <c r="T28" s="494"/>
      <c r="U28" s="497"/>
      <c r="V28" s="512"/>
    </row>
    <row r="29" spans="1:22" ht="16" thickBot="1">
      <c r="A29" s="516"/>
      <c r="B29" s="507"/>
      <c r="C29" s="241">
        <f>'5-. Identificación de Riesgos'!D29</f>
        <v>0</v>
      </c>
      <c r="D29" s="137"/>
      <c r="E29" s="155"/>
      <c r="F29" s="137"/>
      <c r="G29" s="137"/>
      <c r="H29" s="137"/>
      <c r="I29" s="137"/>
      <c r="J29" s="154"/>
      <c r="K29" s="510"/>
      <c r="L29" s="140">
        <f>'5-. Identificación de Riesgos'!I29</f>
        <v>0</v>
      </c>
      <c r="M29" s="154"/>
      <c r="N29" s="138"/>
      <c r="O29" s="138"/>
      <c r="P29" s="138"/>
      <c r="Q29" s="138"/>
      <c r="R29" s="154">
        <f t="shared" si="2"/>
        <v>0</v>
      </c>
      <c r="S29" s="510"/>
      <c r="T29" s="495"/>
      <c r="U29" s="498"/>
      <c r="V29" s="513"/>
    </row>
    <row r="30" spans="1:22" ht="65" thickBot="1">
      <c r="A30" s="514">
        <f>'5-. Identificación de Riesgos'!A30</f>
        <v>3</v>
      </c>
      <c r="B30" s="505" t="str">
        <f>'5-. Identificación de Riesgos'!B30</f>
        <v>Pérdida o extravío de la información</v>
      </c>
      <c r="C30" s="241" t="str">
        <f>'5-. Identificación de Riesgos'!D30</f>
        <v>1 .Falla o ausencia de conexión a internet.</v>
      </c>
      <c r="D30" s="138">
        <v>5</v>
      </c>
      <c r="E30" s="242" t="s">
        <v>369</v>
      </c>
      <c r="F30" s="138" t="s">
        <v>361</v>
      </c>
      <c r="G30" s="138" t="s">
        <v>361</v>
      </c>
      <c r="H30" s="138" t="s">
        <v>361</v>
      </c>
      <c r="I30" s="138" t="s">
        <v>361</v>
      </c>
      <c r="J30" s="150">
        <f t="shared" ref="J30:J34" si="3">COUNTIF(F30:I30,"SI")/4</f>
        <v>1</v>
      </c>
      <c r="K30" s="508">
        <f>AVERAGE(J30:J33)</f>
        <v>1</v>
      </c>
      <c r="L30" s="139" t="str">
        <f>'5-. Identificación de Riesgos'!I30</f>
        <v>Afectación de reputacion,imagén,  credibilidad, satisfacción de usuarios y PI</v>
      </c>
      <c r="M30" s="257" t="s">
        <v>362</v>
      </c>
      <c r="N30" s="138" t="s">
        <v>363</v>
      </c>
      <c r="O30" s="138" t="s">
        <v>363</v>
      </c>
      <c r="P30" s="138" t="s">
        <v>361</v>
      </c>
      <c r="Q30" s="138" t="s">
        <v>361</v>
      </c>
      <c r="R30" s="150">
        <f t="shared" ref="R30:R39" si="4">SUM(COUNTIF(N30,"SI")*25%,COUNTIF(O30,"SI")*40%,COUNTIF(P30,"SI")*25%,COUNTIF(Q30,"SI")*10%)</f>
        <v>0.35</v>
      </c>
      <c r="S30" s="508">
        <f>AVERAGE(R30:R31)</f>
        <v>0.67500000000000004</v>
      </c>
      <c r="T30" s="493" t="str">
        <f>CONCATENATE(INDEX('8- Politicas de admiistracion '!$B$6:$F$10,MATCH(ROUND(IF((RIGHT('5-. Identificación de Riesgos'!H30,1)-'6. Valoración Controles'!K30)&lt;1,1,(RIGHT('5-. Identificación de Riesgos'!H30,1)-'6. Valoración Controles'!K30)),0),'8- Politicas de admiistracion '!$F$6:$F$10,0),1)," - ",ROUND(IF((RIGHT('5-. Identificación de Riesgos'!H30,1)-'6. Valoración Controles'!K30)&lt;1,1,(RIGHT('5-. Identificación de Riesgos'!H30,1)-'6. Valoración Controles'!K30)),0))</f>
        <v>Muy Baja - 1</v>
      </c>
      <c r="U30" s="496" t="str">
        <f>CONCATENATE(INDEX('8- Politicas de admiistracion '!$B$17:$F$21,MATCH(ROUND(IF((RIGHT('5-. Identificación de Riesgos'!M30,1)-'6. Valoración Controles'!S30)&lt;1,1,(RIGHT('5-. Identificación de Riesgos'!M30,1)-'6. Valoración Controles'!S30)),0),'8- Politicas de admiistracion '!$F$17:$F$21,0),1)," - ",ROUND(IF((RIGHT('5-. Identificación de Riesgos'!M30,1)-'6. Valoración Controles'!S30)&lt;1,1,(RIGHT('5-. Identificación de Riesgos'!M30,1)-'6. Valoración Controles'!S30)),0))</f>
        <v>Moderado - 3</v>
      </c>
      <c r="V30" s="511" t="str">
        <f>CONCATENATE(VLOOKUP((LEFT(T30,LEN(T30)-4)&amp;LEFT(U30,LEN(U30)-4)),'9- Matriz de Calor '!$D$18:$E$42,2,0)," - ",RIGHT(T30,1)*RIGHT(U30,1))</f>
        <v>Moderado - 3</v>
      </c>
    </row>
    <row r="31" spans="1:22" ht="85.5" customHeight="1" thickBot="1">
      <c r="A31" s="515"/>
      <c r="B31" s="506"/>
      <c r="C31" s="241" t="str">
        <f>'5-. Identificación de Riesgos'!D31</f>
        <v>2. Hacker y / o virus informativo</v>
      </c>
      <c r="D31" s="99">
        <v>6</v>
      </c>
      <c r="E31" s="242" t="s">
        <v>370</v>
      </c>
      <c r="F31" s="99" t="s">
        <v>361</v>
      </c>
      <c r="G31" s="99" t="s">
        <v>361</v>
      </c>
      <c r="H31" s="99" t="s">
        <v>361</v>
      </c>
      <c r="I31" s="99" t="s">
        <v>361</v>
      </c>
      <c r="J31" s="39">
        <f t="shared" si="3"/>
        <v>1</v>
      </c>
      <c r="K31" s="509"/>
      <c r="L31" s="139">
        <f>'5-. Identificación de Riesgos'!I31</f>
        <v>0</v>
      </c>
      <c r="M31" s="252" t="s">
        <v>371</v>
      </c>
      <c r="N31" s="138" t="s">
        <v>361</v>
      </c>
      <c r="O31" s="138" t="s">
        <v>361</v>
      </c>
      <c r="P31" s="138" t="s">
        <v>361</v>
      </c>
      <c r="Q31" s="138" t="s">
        <v>361</v>
      </c>
      <c r="R31" s="39">
        <f t="shared" si="4"/>
        <v>1</v>
      </c>
      <c r="S31" s="509"/>
      <c r="T31" s="494"/>
      <c r="U31" s="497"/>
      <c r="V31" s="512"/>
    </row>
    <row r="32" spans="1:22" ht="49" thickBot="1">
      <c r="A32" s="515"/>
      <c r="B32" s="506"/>
      <c r="C32" s="241" t="str">
        <f>'5-. Identificación de Riesgos'!D32</f>
        <v xml:space="preserve">3.	Daño en los servidores
 </v>
      </c>
      <c r="D32" s="99">
        <v>7</v>
      </c>
      <c r="E32" s="242" t="s">
        <v>372</v>
      </c>
      <c r="F32" s="99" t="s">
        <v>361</v>
      </c>
      <c r="G32" s="99" t="s">
        <v>361</v>
      </c>
      <c r="H32" s="99" t="s">
        <v>361</v>
      </c>
      <c r="I32" s="99" t="s">
        <v>361</v>
      </c>
      <c r="J32" s="39">
        <f t="shared" si="3"/>
        <v>1</v>
      </c>
      <c r="K32" s="509"/>
      <c r="L32" s="139">
        <f>'5-. Identificación de Riesgos'!I32</f>
        <v>0</v>
      </c>
      <c r="M32" s="39"/>
      <c r="N32" s="138"/>
      <c r="O32" s="138"/>
      <c r="P32" s="138"/>
      <c r="Q32" s="138"/>
      <c r="R32" s="39">
        <f t="shared" si="4"/>
        <v>0</v>
      </c>
      <c r="S32" s="509"/>
      <c r="T32" s="494"/>
      <c r="U32" s="497"/>
      <c r="V32" s="512"/>
    </row>
    <row r="33" spans="1:22" ht="33" thickBot="1">
      <c r="A33" s="515"/>
      <c r="B33" s="506"/>
      <c r="C33" s="241" t="str">
        <f>'5-. Identificación de Riesgos'!D33</f>
        <v>4. Modificaciones en las formulas.</v>
      </c>
      <c r="D33" s="99">
        <v>8</v>
      </c>
      <c r="E33" s="242" t="s">
        <v>373</v>
      </c>
      <c r="F33" s="99" t="s">
        <v>361</v>
      </c>
      <c r="G33" s="99" t="s">
        <v>361</v>
      </c>
      <c r="H33" s="99" t="s">
        <v>361</v>
      </c>
      <c r="I33" s="99" t="s">
        <v>361</v>
      </c>
      <c r="J33" s="39">
        <f t="shared" si="3"/>
        <v>1</v>
      </c>
      <c r="K33" s="509"/>
      <c r="L33" s="139">
        <f>'5-. Identificación de Riesgos'!I33</f>
        <v>0</v>
      </c>
      <c r="M33" s="39"/>
      <c r="N33" s="138"/>
      <c r="O33" s="138"/>
      <c r="P33" s="138"/>
      <c r="Q33" s="138"/>
      <c r="R33" s="39">
        <f t="shared" si="4"/>
        <v>0</v>
      </c>
      <c r="S33" s="509"/>
      <c r="T33" s="494"/>
      <c r="U33" s="497"/>
      <c r="V33" s="512"/>
    </row>
    <row r="34" spans="1:22" ht="17" thickBot="1">
      <c r="A34" s="515"/>
      <c r="B34" s="506"/>
      <c r="C34" s="241" t="str">
        <f>'5-. Identificación de Riesgos'!D34</f>
        <v>5 Consultas remotas sin protocolos de acceso.</v>
      </c>
      <c r="D34" s="99"/>
      <c r="E34" s="242"/>
      <c r="F34" s="99"/>
      <c r="G34" s="99"/>
      <c r="H34" s="99"/>
      <c r="I34" s="99"/>
      <c r="J34" s="39">
        <f t="shared" si="3"/>
        <v>0</v>
      </c>
      <c r="K34" s="509"/>
      <c r="L34" s="139">
        <f>'5-. Identificación de Riesgos'!I34</f>
        <v>0</v>
      </c>
      <c r="M34" s="39"/>
      <c r="N34" s="138"/>
      <c r="O34" s="138"/>
      <c r="P34" s="138"/>
      <c r="Q34" s="138"/>
      <c r="R34" s="39">
        <f t="shared" si="4"/>
        <v>0</v>
      </c>
      <c r="S34" s="509"/>
      <c r="T34" s="494"/>
      <c r="U34" s="497"/>
      <c r="V34" s="512"/>
    </row>
    <row r="35" spans="1:22" ht="33" thickBot="1">
      <c r="A35" s="515"/>
      <c r="B35" s="506"/>
      <c r="C35" s="241" t="str">
        <f>'5-. Identificación de Riesgos'!D35</f>
        <v>6. Control de archivos y sus versionamientos en las diferentes herramientas</v>
      </c>
      <c r="D35" s="99"/>
      <c r="E35" s="147"/>
      <c r="F35" s="99"/>
      <c r="G35" s="99"/>
      <c r="H35" s="99"/>
      <c r="I35" s="99"/>
      <c r="J35" s="39"/>
      <c r="K35" s="509"/>
      <c r="L35" s="139">
        <f>'5-. Identificación de Riesgos'!I35</f>
        <v>0</v>
      </c>
      <c r="M35" s="39"/>
      <c r="N35" s="138"/>
      <c r="O35" s="138"/>
      <c r="P35" s="138"/>
      <c r="Q35" s="138"/>
      <c r="R35" s="39">
        <f t="shared" si="4"/>
        <v>0</v>
      </c>
      <c r="S35" s="509"/>
      <c r="T35" s="494"/>
      <c r="U35" s="497"/>
      <c r="V35" s="512"/>
    </row>
    <row r="36" spans="1:22" ht="16" thickBot="1">
      <c r="A36" s="515"/>
      <c r="B36" s="506"/>
      <c r="C36" s="241">
        <f>'5-. Identificación de Riesgos'!D36</f>
        <v>0</v>
      </c>
      <c r="D36" s="99"/>
      <c r="E36" s="147"/>
      <c r="F36" s="99"/>
      <c r="G36" s="99"/>
      <c r="H36" s="99"/>
      <c r="I36" s="99"/>
      <c r="J36" s="39"/>
      <c r="K36" s="509"/>
      <c r="L36" s="139">
        <f>'5-. Identificación de Riesgos'!I36</f>
        <v>0</v>
      </c>
      <c r="M36" s="39"/>
      <c r="N36" s="138"/>
      <c r="O36" s="138"/>
      <c r="P36" s="138"/>
      <c r="Q36" s="138"/>
      <c r="R36" s="39">
        <f t="shared" si="4"/>
        <v>0</v>
      </c>
      <c r="S36" s="509"/>
      <c r="T36" s="494"/>
      <c r="U36" s="497"/>
      <c r="V36" s="512"/>
    </row>
    <row r="37" spans="1:22" ht="16" thickBot="1">
      <c r="A37" s="515"/>
      <c r="B37" s="506"/>
      <c r="C37" s="241">
        <f>'5-. Identificación de Riesgos'!D37</f>
        <v>0</v>
      </c>
      <c r="D37" s="99"/>
      <c r="E37" s="147"/>
      <c r="F37" s="99"/>
      <c r="G37" s="99"/>
      <c r="H37" s="99"/>
      <c r="I37" s="99"/>
      <c r="J37" s="39"/>
      <c r="K37" s="509"/>
      <c r="L37" s="139">
        <f>'5-. Identificación de Riesgos'!I37</f>
        <v>0</v>
      </c>
      <c r="M37" s="39"/>
      <c r="N37" s="138"/>
      <c r="O37" s="138"/>
      <c r="P37" s="138"/>
      <c r="Q37" s="138"/>
      <c r="R37" s="39">
        <f t="shared" si="4"/>
        <v>0</v>
      </c>
      <c r="S37" s="509"/>
      <c r="T37" s="494"/>
      <c r="U37" s="497"/>
      <c r="V37" s="512"/>
    </row>
    <row r="38" spans="1:22" ht="16" thickBot="1">
      <c r="A38" s="515"/>
      <c r="B38" s="506"/>
      <c r="C38" s="241">
        <f>'5-. Identificación de Riesgos'!D38</f>
        <v>0</v>
      </c>
      <c r="D38" s="99"/>
      <c r="E38" s="147"/>
      <c r="F38" s="99"/>
      <c r="G38" s="99"/>
      <c r="H38" s="99"/>
      <c r="I38" s="99"/>
      <c r="J38" s="39"/>
      <c r="K38" s="509"/>
      <c r="L38" s="247">
        <f>'5-. Identificación de Riesgos'!I38</f>
        <v>0</v>
      </c>
      <c r="M38" s="39"/>
      <c r="N38" s="138"/>
      <c r="O38" s="138"/>
      <c r="P38" s="138"/>
      <c r="Q38" s="138"/>
      <c r="R38" s="39">
        <f t="shared" si="4"/>
        <v>0</v>
      </c>
      <c r="S38" s="509"/>
      <c r="T38" s="494"/>
      <c r="U38" s="497"/>
      <c r="V38" s="512"/>
    </row>
    <row r="39" spans="1:22" ht="16" thickBot="1">
      <c r="A39" s="516"/>
      <c r="B39" s="507"/>
      <c r="C39" s="241">
        <f>'5-. Identificación de Riesgos'!D39</f>
        <v>0</v>
      </c>
      <c r="D39" s="137"/>
      <c r="E39" s="155"/>
      <c r="F39" s="137"/>
      <c r="G39" s="137"/>
      <c r="H39" s="137"/>
      <c r="I39" s="137"/>
      <c r="J39" s="154"/>
      <c r="K39" s="510"/>
      <c r="L39" s="140">
        <f>'5-. Identificación de Riesgos'!I39</f>
        <v>0</v>
      </c>
      <c r="M39" s="154"/>
      <c r="N39" s="138"/>
      <c r="O39" s="138"/>
      <c r="P39" s="138"/>
      <c r="Q39" s="138"/>
      <c r="R39" s="154">
        <f t="shared" si="4"/>
        <v>0</v>
      </c>
      <c r="S39" s="510"/>
      <c r="T39" s="495"/>
      <c r="U39" s="498"/>
      <c r="V39" s="513"/>
    </row>
    <row r="40" spans="1:22" ht="155.25" customHeight="1">
      <c r="A40" s="502">
        <f>'5-. Identificación de Riesgos'!A40</f>
        <v>4</v>
      </c>
      <c r="B40" s="505" t="str">
        <f>'5-. Identificación de Riesgos'!B40</f>
        <v xml:space="preserve">Recibir dádivas o beneficios a nombre propio o de terceros para, no entregar o entregar información privilegiada o confidencial </v>
      </c>
      <c r="C40" s="241" t="str">
        <f>'5-. Identificación de Riesgos'!D40</f>
        <v xml:space="preserve">1.Insuficientes programas de capacitación para la toma de conciencia debido al desconocimiento de l ley antisoborno (ISO 37001:2016), Plan Anticorrupción y  de los  valores y principios propios de la entidad.
</v>
      </c>
      <c r="D40" s="138">
        <v>1</v>
      </c>
      <c r="E40" s="242" t="s">
        <v>374</v>
      </c>
      <c r="F40" s="138" t="s">
        <v>361</v>
      </c>
      <c r="G40" s="138" t="s">
        <v>361</v>
      </c>
      <c r="H40" s="138" t="s">
        <v>361</v>
      </c>
      <c r="I40" s="138" t="s">
        <v>361</v>
      </c>
      <c r="J40" s="150">
        <f t="shared" si="1"/>
        <v>1</v>
      </c>
      <c r="K40" s="508">
        <f>AVERAGE(J40:J44)</f>
        <v>1</v>
      </c>
      <c r="L40" s="248" t="str">
        <f>'5-. Identificación de Riesgos'!I40</f>
        <v>Afectación de ,  credibilidad, satisfacción de usuarios y PI</v>
      </c>
      <c r="M40" s="150"/>
      <c r="N40" s="235" t="s">
        <v>363</v>
      </c>
      <c r="O40" s="235" t="s">
        <v>361</v>
      </c>
      <c r="P40" s="235" t="s">
        <v>361</v>
      </c>
      <c r="Q40" s="235" t="s">
        <v>361</v>
      </c>
      <c r="R40" s="250">
        <f t="shared" si="2"/>
        <v>0.75</v>
      </c>
      <c r="S40" s="508">
        <f t="shared" ref="S40" si="5">AVERAGE(R40:R49)</f>
        <v>0.75</v>
      </c>
      <c r="T40" s="493" t="str">
        <f>CONCATENATE(INDEX('8- Politicas de admiistracion '!$B$6:$F$10,MATCH(ROUND(IF((RIGHT('5-. Identificación de Riesgos'!H40,1)-'6. Valoración Controles'!K40)&lt;1,1,(RIGHT('5-. Identificación de Riesgos'!H40,1)-'6. Valoración Controles'!K40)),0),'8- Politicas de admiistracion '!$F$6:$F$10,0),1)," - ",ROUND(IF((RIGHT('5-. Identificación de Riesgos'!H40,1)-'6. Valoración Controles'!K40)&lt;1,1,(RIGHT('5-. Identificación de Riesgos'!H40,1)-'6. Valoración Controles'!K40)),0))</f>
        <v>Muy Baja - 1</v>
      </c>
      <c r="U40" s="496" t="str">
        <f>CONCATENATE(INDEX('8- Politicas de admiistracion '!$B$17:$F$21,MATCH(ROUND(IF((RIGHT('5-. Identificación de Riesgos'!M40,1)-'6. Valoración Controles'!S40)&lt;1,1,(RIGHT('5-. Identificación de Riesgos'!M40,1)-'6. Valoración Controles'!S40)),0),'8- Politicas de admiistracion '!$F$17:$F$21,0),1)," - ",ROUND(IF((RIGHT('5-. Identificación de Riesgos'!M40,1)-'6. Valoración Controles'!S40)&lt;1,1,(RIGHT('5-. Identificación de Riesgos'!M40,1)-'6. Valoración Controles'!S40)),0))</f>
        <v>Moderado - 3</v>
      </c>
      <c r="V40" s="499" t="str">
        <f>CONCATENATE(VLOOKUP((LEFT(T40,LEN(T40)-4)&amp;LEFT(U40,LEN(U40)-4)),'9- Matriz de Calor '!$D$18:$E$42,2,0)," - ",RIGHT(T40,1)*RIGHT(U40,1))</f>
        <v>Moderado - 3</v>
      </c>
    </row>
    <row r="41" spans="1:22" ht="48">
      <c r="A41" s="503"/>
      <c r="B41" s="506"/>
      <c r="C41" s="241" t="str">
        <f>'5-. Identificación de Riesgos'!D41</f>
        <v xml:space="preserve">2. Desconocimiento y no aplicación del Código de Ética y Buen Gobierno.    
</v>
      </c>
      <c r="D41" s="99">
        <v>2</v>
      </c>
      <c r="E41" s="242" t="s">
        <v>375</v>
      </c>
      <c r="F41" s="99" t="s">
        <v>361</v>
      </c>
      <c r="G41" s="99" t="s">
        <v>361</v>
      </c>
      <c r="H41" s="99" t="s">
        <v>361</v>
      </c>
      <c r="I41" s="99" t="s">
        <v>361</v>
      </c>
      <c r="J41" s="39">
        <f t="shared" si="1"/>
        <v>1</v>
      </c>
      <c r="K41" s="509"/>
      <c r="L41" s="95">
        <f>'5-. Identificación de Riesgos'!I41</f>
        <v>0</v>
      </c>
      <c r="M41" s="39"/>
      <c r="N41" s="99"/>
      <c r="O41" s="99"/>
      <c r="P41" s="99"/>
      <c r="Q41" s="99"/>
      <c r="R41" s="39"/>
      <c r="S41" s="509"/>
      <c r="T41" s="494"/>
      <c r="U41" s="497"/>
      <c r="V41" s="500"/>
    </row>
    <row r="42" spans="1:22" ht="32">
      <c r="A42" s="503"/>
      <c r="B42" s="506"/>
      <c r="C42" s="241" t="str">
        <f>'5-. Identificación de Riesgos'!D42</f>
        <v>3.Carencia de compromiso  y transparencia de los servidores judiciales</v>
      </c>
      <c r="D42" s="99">
        <v>3</v>
      </c>
      <c r="E42" s="242" t="s">
        <v>376</v>
      </c>
      <c r="F42" s="99" t="s">
        <v>361</v>
      </c>
      <c r="G42" s="99" t="s">
        <v>361</v>
      </c>
      <c r="H42" s="99" t="s">
        <v>361</v>
      </c>
      <c r="I42" s="99" t="s">
        <v>361</v>
      </c>
      <c r="J42" s="39">
        <f t="shared" si="1"/>
        <v>1</v>
      </c>
      <c r="K42" s="509"/>
      <c r="L42" s="95">
        <f>'5-. Identificación de Riesgos'!I42</f>
        <v>0</v>
      </c>
      <c r="M42" s="39"/>
      <c r="N42" s="99"/>
      <c r="O42" s="99"/>
      <c r="P42" s="99"/>
      <c r="Q42" s="99"/>
      <c r="R42" s="39"/>
      <c r="S42" s="509"/>
      <c r="T42" s="494"/>
      <c r="U42" s="497"/>
      <c r="V42" s="500"/>
    </row>
    <row r="43" spans="1:22" ht="45">
      <c r="A43" s="503"/>
      <c r="B43" s="506"/>
      <c r="C43" s="241" t="str">
        <f>'5-. Identificación de Riesgos'!D43</f>
        <v>4.Deficiencia de  controles en el trámite  de los documentos</v>
      </c>
      <c r="D43" s="99">
        <v>4</v>
      </c>
      <c r="E43" s="147" t="s">
        <v>377</v>
      </c>
      <c r="F43" s="99" t="s">
        <v>361</v>
      </c>
      <c r="G43" s="99" t="s">
        <v>361</v>
      </c>
      <c r="H43" s="99" t="s">
        <v>361</v>
      </c>
      <c r="I43" s="99" t="s">
        <v>361</v>
      </c>
      <c r="J43" s="39">
        <f t="shared" si="1"/>
        <v>1</v>
      </c>
      <c r="K43" s="509"/>
      <c r="L43" s="95">
        <f>'5-. Identificación de Riesgos'!I43</f>
        <v>0</v>
      </c>
      <c r="M43" s="39"/>
      <c r="N43" s="99"/>
      <c r="O43" s="99"/>
      <c r="P43" s="99"/>
      <c r="Q43" s="99"/>
      <c r="R43" s="39"/>
      <c r="S43" s="509"/>
      <c r="T43" s="494"/>
      <c r="U43" s="497"/>
      <c r="V43" s="500"/>
    </row>
    <row r="44" spans="1:22" ht="48">
      <c r="A44" s="503"/>
      <c r="B44" s="506"/>
      <c r="C44" s="241" t="str">
        <f>'5-. Identificación de Riesgos'!D44</f>
        <v xml:space="preserve">5. No aplicación adecuada de los procedimientos de control </v>
      </c>
      <c r="D44" s="99">
        <v>5</v>
      </c>
      <c r="E44" s="95" t="s">
        <v>378</v>
      </c>
      <c r="F44" s="99" t="s">
        <v>361</v>
      </c>
      <c r="G44" s="99" t="s">
        <v>361</v>
      </c>
      <c r="H44" s="99" t="s">
        <v>361</v>
      </c>
      <c r="I44" s="99" t="s">
        <v>361</v>
      </c>
      <c r="J44" s="39">
        <f t="shared" si="1"/>
        <v>1</v>
      </c>
      <c r="K44" s="509"/>
      <c r="L44" s="95">
        <f>'5-. Identificación de Riesgos'!I44</f>
        <v>0</v>
      </c>
      <c r="M44" s="39"/>
      <c r="N44" s="99"/>
      <c r="O44" s="99"/>
      <c r="P44" s="99"/>
      <c r="Q44" s="99"/>
      <c r="R44" s="39"/>
      <c r="S44" s="509"/>
      <c r="T44" s="494"/>
      <c r="U44" s="497"/>
      <c r="V44" s="500"/>
    </row>
    <row r="45" spans="1:22">
      <c r="A45" s="503"/>
      <c r="B45" s="506"/>
      <c r="C45" s="241">
        <f>'5-. Identificación de Riesgos'!D45</f>
        <v>0</v>
      </c>
      <c r="D45" s="99"/>
      <c r="E45" s="147"/>
      <c r="F45" s="99"/>
      <c r="G45" s="99"/>
      <c r="H45" s="99"/>
      <c r="I45" s="99"/>
      <c r="J45" s="39">
        <f t="shared" si="1"/>
        <v>0</v>
      </c>
      <c r="K45" s="509"/>
      <c r="L45" s="95">
        <f>'5-. Identificación de Riesgos'!I45</f>
        <v>0</v>
      </c>
      <c r="M45" s="39"/>
      <c r="N45" s="99"/>
      <c r="O45" s="99"/>
      <c r="P45" s="99"/>
      <c r="Q45" s="99"/>
      <c r="R45" s="39"/>
      <c r="S45" s="509"/>
      <c r="T45" s="494"/>
      <c r="U45" s="497"/>
      <c r="V45" s="500"/>
    </row>
    <row r="46" spans="1:22" ht="30" customHeight="1">
      <c r="A46" s="503"/>
      <c r="B46" s="506"/>
      <c r="C46" s="241">
        <f>'5-. Identificación de Riesgos'!D46</f>
        <v>0</v>
      </c>
      <c r="D46" s="99"/>
      <c r="E46" s="147"/>
      <c r="F46" s="99"/>
      <c r="G46" s="99"/>
      <c r="H46" s="99"/>
      <c r="I46" s="99"/>
      <c r="J46" s="39">
        <f t="shared" si="1"/>
        <v>0</v>
      </c>
      <c r="K46" s="509"/>
      <c r="L46" s="95">
        <f>'5-. Identificación de Riesgos'!I46</f>
        <v>0</v>
      </c>
      <c r="M46" s="39"/>
      <c r="N46" s="99"/>
      <c r="O46" s="99"/>
      <c r="P46" s="99"/>
      <c r="Q46" s="99"/>
      <c r="R46" s="39"/>
      <c r="S46" s="509"/>
      <c r="T46" s="494"/>
      <c r="U46" s="497"/>
      <c r="V46" s="500"/>
    </row>
    <row r="47" spans="1:22" ht="30" customHeight="1">
      <c r="A47" s="503"/>
      <c r="B47" s="506"/>
      <c r="C47" s="241">
        <f>'5-. Identificación de Riesgos'!D47</f>
        <v>0</v>
      </c>
      <c r="D47" s="99"/>
      <c r="E47" s="147"/>
      <c r="F47" s="99"/>
      <c r="G47" s="99"/>
      <c r="H47" s="99"/>
      <c r="I47" s="99"/>
      <c r="J47" s="39">
        <f t="shared" si="1"/>
        <v>0</v>
      </c>
      <c r="K47" s="509"/>
      <c r="L47" s="95">
        <f>'5-. Identificación de Riesgos'!I47</f>
        <v>0</v>
      </c>
      <c r="M47" s="39"/>
      <c r="N47" s="99"/>
      <c r="O47" s="99"/>
      <c r="P47" s="99"/>
      <c r="Q47" s="99"/>
      <c r="R47" s="39"/>
      <c r="S47" s="509"/>
      <c r="T47" s="494"/>
      <c r="U47" s="497"/>
      <c r="V47" s="500"/>
    </row>
    <row r="48" spans="1:22" ht="30" customHeight="1">
      <c r="A48" s="503"/>
      <c r="B48" s="506"/>
      <c r="C48" s="241">
        <f>'5-. Identificación de Riesgos'!D48</f>
        <v>0</v>
      </c>
      <c r="D48" s="99"/>
      <c r="E48" s="147"/>
      <c r="F48" s="99"/>
      <c r="G48" s="99"/>
      <c r="H48" s="99"/>
      <c r="I48" s="99"/>
      <c r="J48" s="39">
        <f t="shared" si="1"/>
        <v>0</v>
      </c>
      <c r="K48" s="509"/>
      <c r="L48" s="95">
        <f>'5-. Identificación de Riesgos'!I48</f>
        <v>0</v>
      </c>
      <c r="M48" s="39"/>
      <c r="N48" s="99"/>
      <c r="O48" s="99"/>
      <c r="P48" s="99"/>
      <c r="Q48" s="99"/>
      <c r="R48" s="39"/>
      <c r="S48" s="509"/>
      <c r="T48" s="494"/>
      <c r="U48" s="497"/>
      <c r="V48" s="500"/>
    </row>
    <row r="49" spans="1:22" ht="30.75" customHeight="1" thickBot="1">
      <c r="A49" s="504"/>
      <c r="B49" s="507"/>
      <c r="C49" s="241">
        <f>'5-. Identificación de Riesgos'!D49</f>
        <v>0</v>
      </c>
      <c r="D49" s="137"/>
      <c r="E49" s="155"/>
      <c r="F49" s="137"/>
      <c r="G49" s="137"/>
      <c r="H49" s="137"/>
      <c r="I49" s="137"/>
      <c r="J49" s="154">
        <f t="shared" si="1"/>
        <v>0</v>
      </c>
      <c r="K49" s="510"/>
      <c r="L49" s="140">
        <f>'5-. Identificación de Riesgos'!I49</f>
        <v>0</v>
      </c>
      <c r="M49" s="154"/>
      <c r="N49" s="137"/>
      <c r="O49" s="137"/>
      <c r="P49" s="137"/>
      <c r="Q49" s="137"/>
      <c r="R49" s="154"/>
      <c r="S49" s="510"/>
      <c r="T49" s="495"/>
      <c r="U49" s="498"/>
      <c r="V49" s="501"/>
    </row>
    <row r="50" spans="1:22" ht="64" hidden="1">
      <c r="A50" s="502">
        <f>'5-. Identificación de Riesgos'!A50</f>
        <v>5</v>
      </c>
      <c r="B50" s="505" t="str">
        <f>'5-. Identificación de Riesgos'!B50</f>
        <v>Ofrecer, prometer, entregar, aceptar o solicitar una ventaja indebida para modificar los resultados estadísticos, con el objeto de favorecer intereses propios o de terceros.</v>
      </c>
      <c r="C50" s="241" t="str">
        <f>'5-. Identificación de Riesgos'!D50</f>
        <v>1. Falta de ética de los servidores públicos (Debilidades en principios y valores)</v>
      </c>
      <c r="D50" s="158">
        <v>1</v>
      </c>
      <c r="E50" s="244" t="s">
        <v>379</v>
      </c>
      <c r="F50" s="141" t="s">
        <v>361</v>
      </c>
      <c r="G50" s="138" t="s">
        <v>361</v>
      </c>
      <c r="H50" s="138" t="s">
        <v>361</v>
      </c>
      <c r="I50" s="138" t="s">
        <v>361</v>
      </c>
      <c r="J50" s="150">
        <f t="shared" ref="J50:J54" si="6">COUNTIF(F50:I50,"SI")/4</f>
        <v>1</v>
      </c>
      <c r="K50" s="508">
        <f>AVERAGE(J50:J52)</f>
        <v>1</v>
      </c>
      <c r="L50" s="248" t="str">
        <f>'5-. Identificación de Riesgos'!I50</f>
        <v>Afectación de reputacion,imagén,  credibilidad, satisfacción de usuarios y PI</v>
      </c>
      <c r="M50" s="249" t="s">
        <v>362</v>
      </c>
      <c r="N50" s="236" t="s">
        <v>363</v>
      </c>
      <c r="O50" s="236" t="s">
        <v>361</v>
      </c>
      <c r="P50" s="236" t="s">
        <v>361</v>
      </c>
      <c r="Q50" s="236" t="s">
        <v>361</v>
      </c>
      <c r="R50" s="251">
        <f t="shared" ref="R50:R52" si="7">SUM(COUNTIF(N50,"SI")*25%,COUNTIF(O50,"SI")*40%,COUNTIF(P50,"SI")*25%,COUNTIF(Q50,"SI")*10%)</f>
        <v>0.75</v>
      </c>
      <c r="S50" s="508">
        <f>AVERAGE(R50:R52)</f>
        <v>0.91666666666666663</v>
      </c>
      <c r="T50" s="493" t="str">
        <f>CONCATENATE(INDEX('8- Politicas de admiistracion '!$B$6:$F$10,MATCH(ROUND(IF((RIGHT('5-. Identificación de Riesgos'!H50,1)-'6. Valoración Controles'!K50)&lt;1,1,(RIGHT('5-. Identificación de Riesgos'!H50,1)-'6. Valoración Controles'!K50)),0),'8- Politicas de admiistracion '!$F$6:$F$10,0),1)," - ",ROUND(IF((RIGHT('5-. Identificación de Riesgos'!H50,1)-'6. Valoración Controles'!K50)&lt;1,1,(RIGHT('5-. Identificación de Riesgos'!H50,1)-'6. Valoración Controles'!K50)),0))</f>
        <v>Muy Baja - 1</v>
      </c>
      <c r="U50" s="496" t="str">
        <f>CONCATENATE(INDEX('8- Politicas de admiistracion '!$B$17:$F$21,MATCH(ROUND(IF((RIGHT('5-. Identificación de Riesgos'!M50,1)-'6. Valoración Controles'!S50)&lt;1,1,(RIGHT('5-. Identificación de Riesgos'!M50,1)-'6. Valoración Controles'!S50)),0),'8- Politicas de admiistracion '!$F$17:$F$21,0),1)," - ",ROUND(IF((RIGHT('5-. Identificación de Riesgos'!M50,1)-'6. Valoración Controles'!S50)&lt;1,1,(RIGHT('5-. Identificación de Riesgos'!M50,1)-'6. Valoración Controles'!S50)),0))</f>
        <v>Mayor - 4</v>
      </c>
      <c r="V50" s="499" t="str">
        <f>CONCATENATE(VLOOKUP((LEFT(T50,LEN(T50)-4)&amp;LEFT(U50,LEN(U50)-4)),'9- Matriz de Calor '!$D$18:$E$42,2,0)," - ",RIGHT(T50,1)*RIGHT(U50,1))</f>
        <v>Alto  - 4</v>
      </c>
    </row>
    <row r="51" spans="1:22" ht="32" hidden="1">
      <c r="A51" s="503"/>
      <c r="B51" s="506"/>
      <c r="C51" s="241" t="str">
        <f>'5-. Identificación de Riesgos'!D51</f>
        <v>2. Falta de ética de terceros interesados  (Debilidades principios y valores)</v>
      </c>
      <c r="D51" s="157">
        <v>2</v>
      </c>
      <c r="E51" s="245" t="s">
        <v>380</v>
      </c>
      <c r="F51" s="142" t="s">
        <v>361</v>
      </c>
      <c r="G51" s="99" t="s">
        <v>361</v>
      </c>
      <c r="H51" s="99" t="s">
        <v>361</v>
      </c>
      <c r="I51" s="99" t="s">
        <v>361</v>
      </c>
      <c r="J51" s="39">
        <f t="shared" si="6"/>
        <v>1</v>
      </c>
      <c r="K51" s="509"/>
      <c r="L51" s="248" t="str">
        <f>'5-. Identificación de Riesgos'!I51</f>
        <v>Afectación Económica</v>
      </c>
      <c r="M51" s="252" t="s">
        <v>371</v>
      </c>
      <c r="N51" s="99" t="s">
        <v>361</v>
      </c>
      <c r="O51" s="99" t="s">
        <v>361</v>
      </c>
      <c r="P51" s="99" t="s">
        <v>361</v>
      </c>
      <c r="Q51" s="99" t="s">
        <v>361</v>
      </c>
      <c r="R51" s="39">
        <f t="shared" si="7"/>
        <v>1</v>
      </c>
      <c r="S51" s="509"/>
      <c r="T51" s="494"/>
      <c r="U51" s="497"/>
      <c r="V51" s="500"/>
    </row>
    <row r="52" spans="1:22" ht="123" hidden="1" customHeight="1">
      <c r="A52" s="503"/>
      <c r="B52" s="506"/>
      <c r="C52" s="241" t="str">
        <f>'5-. Identificación de Riesgos'!D52</f>
        <v>3. Desconocimento de la normatividad y  aplicabilidad  del Acuerdo PSAA16 - 10476 "Por el cual se ajusta el Reglamento del Sistema de Información Estadística de la Rama Judicial - SIERJU" establecido por el  Consejo Superior de la Judicatura para el reporte de la gestión de los despachos judiciales.</v>
      </c>
      <c r="D52" s="157">
        <v>3</v>
      </c>
      <c r="E52" s="246" t="s">
        <v>381</v>
      </c>
      <c r="F52" s="142" t="s">
        <v>361</v>
      </c>
      <c r="G52" s="99" t="s">
        <v>361</v>
      </c>
      <c r="H52" s="99" t="s">
        <v>361</v>
      </c>
      <c r="I52" s="99" t="s">
        <v>361</v>
      </c>
      <c r="J52" s="39">
        <f t="shared" si="6"/>
        <v>1</v>
      </c>
      <c r="K52" s="509"/>
      <c r="L52" s="95" t="str">
        <f>'5-. Identificación de Riesgos'!I52</f>
        <v>Incumplimiento de las metas establecidas</v>
      </c>
      <c r="M52" s="252" t="s">
        <v>382</v>
      </c>
      <c r="N52" s="99" t="s">
        <v>361</v>
      </c>
      <c r="O52" s="99" t="s">
        <v>361</v>
      </c>
      <c r="P52" s="99" t="s">
        <v>361</v>
      </c>
      <c r="Q52" s="99" t="s">
        <v>361</v>
      </c>
      <c r="R52" s="39">
        <f t="shared" si="7"/>
        <v>1</v>
      </c>
      <c r="S52" s="509"/>
      <c r="T52" s="494"/>
      <c r="U52" s="497"/>
      <c r="V52" s="500"/>
    </row>
    <row r="53" spans="1:22" ht="66.75" hidden="1" customHeight="1">
      <c r="A53" s="503"/>
      <c r="B53" s="506"/>
      <c r="C53" s="241" t="str">
        <f>'5-. Identificación de Riesgos'!D53</f>
        <v>4. Indebida manipulación del aplicativo SIERJU</v>
      </c>
      <c r="D53" s="157">
        <v>4</v>
      </c>
      <c r="E53" s="246" t="s">
        <v>383</v>
      </c>
      <c r="F53" s="142" t="s">
        <v>361</v>
      </c>
      <c r="G53" s="99" t="s">
        <v>361</v>
      </c>
      <c r="H53" s="99" t="s">
        <v>361</v>
      </c>
      <c r="I53" s="99" t="s">
        <v>361</v>
      </c>
      <c r="J53" s="39">
        <f t="shared" si="6"/>
        <v>1</v>
      </c>
      <c r="K53" s="509"/>
      <c r="L53" s="95">
        <f>'5-. Identificación de Riesgos'!I53</f>
        <v>0</v>
      </c>
      <c r="M53" s="160"/>
      <c r="N53" s="99"/>
      <c r="O53" s="99"/>
      <c r="P53" s="99"/>
      <c r="Q53" s="99"/>
      <c r="R53" s="39"/>
      <c r="S53" s="509"/>
      <c r="T53" s="494"/>
      <c r="U53" s="497"/>
      <c r="V53" s="500"/>
    </row>
    <row r="54" spans="1:22" hidden="1">
      <c r="A54" s="503"/>
      <c r="B54" s="506"/>
      <c r="C54" s="241">
        <f>'5-. Identificación de Riesgos'!D54</f>
        <v>0</v>
      </c>
      <c r="D54" s="157"/>
      <c r="E54" s="246"/>
      <c r="F54" s="142"/>
      <c r="G54" s="99"/>
      <c r="H54" s="99"/>
      <c r="I54" s="99"/>
      <c r="J54" s="39">
        <f t="shared" si="6"/>
        <v>0</v>
      </c>
      <c r="K54" s="509"/>
      <c r="L54" s="95">
        <f>'5-. Identificación de Riesgos'!I54</f>
        <v>0</v>
      </c>
      <c r="M54" s="160"/>
      <c r="N54" s="99"/>
      <c r="O54" s="99"/>
      <c r="P54" s="99"/>
      <c r="Q54" s="99"/>
      <c r="R54" s="39"/>
      <c r="S54" s="509"/>
      <c r="T54" s="494"/>
      <c r="U54" s="497"/>
      <c r="V54" s="500"/>
    </row>
    <row r="55" spans="1:22" hidden="1">
      <c r="A55" s="503"/>
      <c r="B55" s="506"/>
      <c r="C55" s="241">
        <f>'5-. Identificación de Riesgos'!D55</f>
        <v>0</v>
      </c>
      <c r="D55" s="157"/>
      <c r="E55" s="160"/>
      <c r="F55" s="142"/>
      <c r="G55" s="99"/>
      <c r="H55" s="99"/>
      <c r="I55" s="99"/>
      <c r="J55" s="39"/>
      <c r="K55" s="509"/>
      <c r="L55" s="95">
        <f>'5-. Identificación de Riesgos'!I55</f>
        <v>0</v>
      </c>
      <c r="M55" s="160"/>
      <c r="N55" s="99"/>
      <c r="O55" s="99"/>
      <c r="P55" s="99"/>
      <c r="Q55" s="99"/>
      <c r="R55" s="39"/>
      <c r="S55" s="509"/>
      <c r="T55" s="494"/>
      <c r="U55" s="497"/>
      <c r="V55" s="500"/>
    </row>
    <row r="56" spans="1:22" hidden="1">
      <c r="A56" s="503"/>
      <c r="B56" s="506"/>
      <c r="C56" s="241">
        <f>'5-. Identificación de Riesgos'!D56</f>
        <v>0</v>
      </c>
      <c r="D56" s="157"/>
      <c r="E56" s="160"/>
      <c r="F56" s="142"/>
      <c r="G56" s="99"/>
      <c r="H56" s="99"/>
      <c r="I56" s="99"/>
      <c r="J56" s="39"/>
      <c r="K56" s="509"/>
      <c r="L56" s="95">
        <f>'5-. Identificación de Riesgos'!I56</f>
        <v>0</v>
      </c>
      <c r="M56" s="160"/>
      <c r="N56" s="99"/>
      <c r="O56" s="99"/>
      <c r="P56" s="99"/>
      <c r="Q56" s="99"/>
      <c r="R56" s="39"/>
      <c r="S56" s="509"/>
      <c r="T56" s="494"/>
      <c r="U56" s="497"/>
      <c r="V56" s="500"/>
    </row>
    <row r="57" spans="1:22" hidden="1">
      <c r="A57" s="503"/>
      <c r="B57" s="506"/>
      <c r="C57" s="241">
        <f>'5-. Identificación de Riesgos'!D57</f>
        <v>0</v>
      </c>
      <c r="D57" s="157"/>
      <c r="E57" s="160"/>
      <c r="F57" s="142"/>
      <c r="G57" s="99"/>
      <c r="H57" s="99"/>
      <c r="I57" s="99"/>
      <c r="J57" s="39"/>
      <c r="K57" s="509"/>
      <c r="L57" s="95">
        <f>'5-. Identificación de Riesgos'!I57</f>
        <v>0</v>
      </c>
      <c r="M57" s="160"/>
      <c r="N57" s="99"/>
      <c r="O57" s="99"/>
      <c r="P57" s="99"/>
      <c r="Q57" s="99"/>
      <c r="R57" s="39"/>
      <c r="S57" s="509"/>
      <c r="T57" s="494"/>
      <c r="U57" s="497"/>
      <c r="V57" s="500"/>
    </row>
    <row r="58" spans="1:22" hidden="1">
      <c r="A58" s="503"/>
      <c r="B58" s="506"/>
      <c r="C58" s="241">
        <f>'5-. Identificación de Riesgos'!D58</f>
        <v>0</v>
      </c>
      <c r="D58" s="157"/>
      <c r="E58" s="160"/>
      <c r="F58" s="142"/>
      <c r="G58" s="99"/>
      <c r="H58" s="99"/>
      <c r="I58" s="99"/>
      <c r="J58" s="39"/>
      <c r="K58" s="509"/>
      <c r="L58" s="95">
        <f>'5-. Identificación de Riesgos'!I58</f>
        <v>0</v>
      </c>
      <c r="M58" s="160"/>
      <c r="N58" s="99"/>
      <c r="O58" s="99"/>
      <c r="P58" s="99"/>
      <c r="Q58" s="99"/>
      <c r="R58" s="39"/>
      <c r="S58" s="509"/>
      <c r="T58" s="494"/>
      <c r="U58" s="497"/>
      <c r="V58" s="500"/>
    </row>
    <row r="59" spans="1:22" ht="16" hidden="1" thickBot="1">
      <c r="A59" s="504"/>
      <c r="B59" s="507"/>
      <c r="C59" s="152">
        <f>'5-. Identificación de Riesgos'!D59</f>
        <v>0</v>
      </c>
      <c r="D59" s="159"/>
      <c r="E59" s="161"/>
      <c r="F59" s="143"/>
      <c r="G59" s="137"/>
      <c r="H59" s="137"/>
      <c r="I59" s="137"/>
      <c r="J59" s="154"/>
      <c r="K59" s="510"/>
      <c r="L59" s="140">
        <f>'5-. Identificación de Riesgos'!I59</f>
        <v>0</v>
      </c>
      <c r="M59" s="161"/>
      <c r="N59" s="137"/>
      <c r="O59" s="137"/>
      <c r="P59" s="137"/>
      <c r="Q59" s="137"/>
      <c r="R59" s="154"/>
      <c r="S59" s="510"/>
      <c r="T59" s="495"/>
      <c r="U59" s="498"/>
      <c r="V59" s="501"/>
    </row>
    <row r="60" spans="1:22" ht="64" hidden="1">
      <c r="A60" s="502">
        <f>'5-. Identificación de Riesgos'!A60</f>
        <v>6</v>
      </c>
      <c r="B60" s="505" t="str">
        <f>'5-. Identificación de Riesgos'!B60</f>
        <v>Ofrecer, prometer, entregar, aceptar o solicitar una ventaja indebida para influir o direccionar la evaluación de proponentes en los procesos de selección de contratistas, con el objetivo de favorecer intereses propios o de terceros (Fase precontractual).</v>
      </c>
      <c r="C60" s="241" t="str">
        <f>'5-. Identificación de Riesgos'!D60</f>
        <v>1. Falta de ética de los servidores públicos (Debilidades en principios y valores)</v>
      </c>
      <c r="D60" s="158">
        <v>1</v>
      </c>
      <c r="E60" s="244" t="s">
        <v>379</v>
      </c>
      <c r="F60" s="141" t="s">
        <v>361</v>
      </c>
      <c r="G60" s="138" t="s">
        <v>361</v>
      </c>
      <c r="H60" s="138" t="s">
        <v>361</v>
      </c>
      <c r="I60" s="138" t="s">
        <v>361</v>
      </c>
      <c r="J60" s="150">
        <f t="shared" ref="J60:J64" si="8">COUNTIF(F60:I60,"SI")/4</f>
        <v>1</v>
      </c>
      <c r="K60" s="508">
        <f>AVERAGE(J60:J62)</f>
        <v>1</v>
      </c>
      <c r="L60" s="248" t="str">
        <f>'5-. Identificación de Riesgos'!I60</f>
        <v>Afectación de reputacion,imagén,  credibilidad, satisfacción de usuarios y PI</v>
      </c>
      <c r="M60" s="249" t="s">
        <v>362</v>
      </c>
      <c r="N60" s="236" t="s">
        <v>363</v>
      </c>
      <c r="O60" s="236" t="s">
        <v>363</v>
      </c>
      <c r="P60" s="236" t="s">
        <v>361</v>
      </c>
      <c r="Q60" s="236" t="s">
        <v>361</v>
      </c>
      <c r="R60" s="251">
        <f t="shared" ref="R60:R62" si="9">SUM(COUNTIF(N60,"SI")*25%,COUNTIF(O60,"SI")*40%,COUNTIF(P60,"SI")*25%,COUNTIF(Q60,"SI")*10%)</f>
        <v>0.35</v>
      </c>
      <c r="S60" s="508">
        <f>AVERAGE(R60:R62)</f>
        <v>0.78333333333333333</v>
      </c>
      <c r="T60" s="493" t="str">
        <f>CONCATENATE(INDEX('8- Politicas de admiistracion '!$B$6:$F$10,MATCH(ROUND(IF((RIGHT('5-. Identificación de Riesgos'!H50,1)-'6. Valoración Controles'!K60)&lt;1,1,(RIGHT('5-. Identificación de Riesgos'!H50,1)-'6. Valoración Controles'!K60)),0),'8- Politicas de admiistracion '!$F$6:$F$10,0),1)," - ",ROUND(IF((RIGHT('5-. Identificación de Riesgos'!H50,1)-'6. Valoración Controles'!K60)&lt;1,1,(RIGHT('5-. Identificación de Riesgos'!H50,1)-'6. Valoración Controles'!K60)),0))</f>
        <v>Muy Baja - 1</v>
      </c>
      <c r="U60" s="496" t="str">
        <f>CONCATENATE(INDEX('8- Politicas de admiistracion '!$B$17:$F$21,MATCH(ROUND(IF((RIGHT('5-. Identificación de Riesgos'!M50,1)-'6. Valoración Controles'!S60)&lt;1,1,(RIGHT('5-. Identificación de Riesgos'!M50,1)-'6. Valoración Controles'!S60)),0),'8- Politicas de admiistracion '!$F$17:$F$21,0),1)," - ",ROUND(IF((RIGHT('5-. Identificación de Riesgos'!M50,1)-'6. Valoración Controles'!S60)&lt;1,1,(RIGHT('5-. Identificación de Riesgos'!M50,1)-'6. Valoración Controles'!S60)),0))</f>
        <v>Mayor - 4</v>
      </c>
      <c r="V60" s="511" t="str">
        <f>CONCATENATE(VLOOKUP((LEFT(T60,LEN(T60)-4)&amp;LEFT(U60,LEN(U60)-4)),'9- Matriz de Calor '!$D$18:$E$42,2,0)," - ",RIGHT(T60,1)*RIGHT(U60,1))</f>
        <v>Alto  - 4</v>
      </c>
    </row>
    <row r="61" spans="1:22" ht="32" hidden="1">
      <c r="A61" s="503"/>
      <c r="B61" s="506"/>
      <c r="C61" s="241" t="str">
        <f>'5-. Identificación de Riesgos'!D61</f>
        <v>2. Falta de ética de terceros interesados  (Debilidades principios y valores)</v>
      </c>
      <c r="D61" s="157">
        <v>2</v>
      </c>
      <c r="E61" s="245" t="s">
        <v>380</v>
      </c>
      <c r="F61" s="142" t="s">
        <v>361</v>
      </c>
      <c r="G61" s="99" t="s">
        <v>361</v>
      </c>
      <c r="H61" s="99" t="s">
        <v>361</v>
      </c>
      <c r="I61" s="99" t="s">
        <v>361</v>
      </c>
      <c r="J61" s="39">
        <f t="shared" si="8"/>
        <v>1</v>
      </c>
      <c r="K61" s="509"/>
      <c r="L61" s="248" t="str">
        <f>'5-. Identificación de Riesgos'!I61</f>
        <v>Afectación Económica</v>
      </c>
      <c r="M61" s="252" t="s">
        <v>371</v>
      </c>
      <c r="N61" s="99" t="s">
        <v>361</v>
      </c>
      <c r="O61" s="99" t="s">
        <v>361</v>
      </c>
      <c r="P61" s="99" t="s">
        <v>361</v>
      </c>
      <c r="Q61" s="99" t="s">
        <v>361</v>
      </c>
      <c r="R61" s="39">
        <f t="shared" si="9"/>
        <v>1</v>
      </c>
      <c r="S61" s="509"/>
      <c r="T61" s="494"/>
      <c r="U61" s="497"/>
      <c r="V61" s="512"/>
    </row>
    <row r="62" spans="1:22" ht="123" hidden="1" customHeight="1">
      <c r="A62" s="503"/>
      <c r="B62" s="506"/>
      <c r="C62" s="241" t="str">
        <f>'5-. Identificación de Riesgos'!D62</f>
        <v>3. Falta de controles en la evaluación de proponentes de la contratación</v>
      </c>
      <c r="D62" s="157">
        <v>3</v>
      </c>
      <c r="E62" s="246" t="s">
        <v>384</v>
      </c>
      <c r="F62" s="142" t="s">
        <v>361</v>
      </c>
      <c r="G62" s="99" t="s">
        <v>361</v>
      </c>
      <c r="H62" s="99" t="s">
        <v>361</v>
      </c>
      <c r="I62" s="99" t="s">
        <v>361</v>
      </c>
      <c r="J62" s="39">
        <f t="shared" si="8"/>
        <v>1</v>
      </c>
      <c r="K62" s="509"/>
      <c r="L62" s="95" t="str">
        <f>'5-. Identificación de Riesgos'!I62</f>
        <v>Incumplimiento de las metas establecidas</v>
      </c>
      <c r="M62" s="252" t="s">
        <v>382</v>
      </c>
      <c r="N62" s="99" t="s">
        <v>361</v>
      </c>
      <c r="O62" s="99" t="s">
        <v>361</v>
      </c>
      <c r="P62" s="99" t="s">
        <v>361</v>
      </c>
      <c r="Q62" s="99" t="s">
        <v>361</v>
      </c>
      <c r="R62" s="39">
        <f t="shared" si="9"/>
        <v>1</v>
      </c>
      <c r="S62" s="509"/>
      <c r="T62" s="494"/>
      <c r="U62" s="497"/>
      <c r="V62" s="512"/>
    </row>
    <row r="63" spans="1:22" ht="66.75" hidden="1" customHeight="1">
      <c r="A63" s="503"/>
      <c r="B63" s="506"/>
      <c r="C63" s="241">
        <f>'5-. Identificación de Riesgos'!D63</f>
        <v>0</v>
      </c>
      <c r="D63" s="157"/>
      <c r="E63" s="246"/>
      <c r="F63" s="142"/>
      <c r="G63" s="99"/>
      <c r="H63" s="99"/>
      <c r="I63" s="99"/>
      <c r="J63" s="39">
        <f t="shared" si="8"/>
        <v>0</v>
      </c>
      <c r="K63" s="509"/>
      <c r="L63" s="95">
        <f>'5-. Identificación de Riesgos'!I63</f>
        <v>0</v>
      </c>
      <c r="M63" s="160"/>
      <c r="N63" s="99"/>
      <c r="O63" s="99"/>
      <c r="P63" s="99"/>
      <c r="Q63" s="99"/>
      <c r="R63" s="39"/>
      <c r="S63" s="509"/>
      <c r="T63" s="494"/>
      <c r="U63" s="497"/>
      <c r="V63" s="512"/>
    </row>
    <row r="64" spans="1:22" hidden="1">
      <c r="A64" s="503"/>
      <c r="B64" s="506"/>
      <c r="C64" s="241">
        <f>'5-. Identificación de Riesgos'!D64</f>
        <v>0</v>
      </c>
      <c r="D64" s="157"/>
      <c r="E64" s="246"/>
      <c r="F64" s="142"/>
      <c r="G64" s="99"/>
      <c r="H64" s="99"/>
      <c r="I64" s="99"/>
      <c r="J64" s="39">
        <f t="shared" si="8"/>
        <v>0</v>
      </c>
      <c r="K64" s="509"/>
      <c r="L64" s="95">
        <f>'5-. Identificación de Riesgos'!I64</f>
        <v>0</v>
      </c>
      <c r="M64" s="160"/>
      <c r="N64" s="99"/>
      <c r="O64" s="99"/>
      <c r="P64" s="99"/>
      <c r="Q64" s="99"/>
      <c r="R64" s="39"/>
      <c r="S64" s="509"/>
      <c r="T64" s="494"/>
      <c r="U64" s="497"/>
      <c r="V64" s="512"/>
    </row>
    <row r="65" spans="1:22" hidden="1">
      <c r="A65" s="503"/>
      <c r="B65" s="506"/>
      <c r="C65" s="241">
        <f>'5-. Identificación de Riesgos'!D65</f>
        <v>0</v>
      </c>
      <c r="D65" s="157"/>
      <c r="E65" s="160"/>
      <c r="F65" s="142"/>
      <c r="G65" s="99"/>
      <c r="H65" s="99"/>
      <c r="I65" s="99"/>
      <c r="J65" s="39"/>
      <c r="K65" s="509"/>
      <c r="L65" s="95">
        <f>'5-. Identificación de Riesgos'!I65</f>
        <v>0</v>
      </c>
      <c r="M65" s="160"/>
      <c r="N65" s="99"/>
      <c r="O65" s="99"/>
      <c r="P65" s="99"/>
      <c r="Q65" s="99"/>
      <c r="R65" s="39"/>
      <c r="S65" s="509"/>
      <c r="T65" s="494"/>
      <c r="U65" s="497"/>
      <c r="V65" s="512"/>
    </row>
    <row r="66" spans="1:22" hidden="1">
      <c r="A66" s="503"/>
      <c r="B66" s="506"/>
      <c r="C66" s="241">
        <f>'5-. Identificación de Riesgos'!D66</f>
        <v>0</v>
      </c>
      <c r="D66" s="157"/>
      <c r="E66" s="160"/>
      <c r="F66" s="142"/>
      <c r="G66" s="99"/>
      <c r="H66" s="99"/>
      <c r="I66" s="99"/>
      <c r="J66" s="39"/>
      <c r="K66" s="509"/>
      <c r="L66" s="95">
        <f>'5-. Identificación de Riesgos'!I66</f>
        <v>0</v>
      </c>
      <c r="M66" s="160"/>
      <c r="N66" s="99"/>
      <c r="O66" s="99"/>
      <c r="P66" s="99"/>
      <c r="Q66" s="99"/>
      <c r="R66" s="39"/>
      <c r="S66" s="509"/>
      <c r="T66" s="494"/>
      <c r="U66" s="497"/>
      <c r="V66" s="512"/>
    </row>
    <row r="67" spans="1:22" hidden="1">
      <c r="A67" s="503"/>
      <c r="B67" s="506"/>
      <c r="C67" s="241">
        <f>'5-. Identificación de Riesgos'!D67</f>
        <v>0</v>
      </c>
      <c r="D67" s="157"/>
      <c r="E67" s="160"/>
      <c r="F67" s="142"/>
      <c r="G67" s="99"/>
      <c r="H67" s="99"/>
      <c r="I67" s="99"/>
      <c r="J67" s="39"/>
      <c r="K67" s="509"/>
      <c r="L67" s="95">
        <f>'5-. Identificación de Riesgos'!I67</f>
        <v>0</v>
      </c>
      <c r="M67" s="160"/>
      <c r="N67" s="99"/>
      <c r="O67" s="99"/>
      <c r="P67" s="99"/>
      <c r="Q67" s="99"/>
      <c r="R67" s="39"/>
      <c r="S67" s="509"/>
      <c r="T67" s="494"/>
      <c r="U67" s="497"/>
      <c r="V67" s="512"/>
    </row>
    <row r="68" spans="1:22" hidden="1">
      <c r="A68" s="503"/>
      <c r="B68" s="506"/>
      <c r="C68" s="241">
        <f>'5-. Identificación de Riesgos'!D68</f>
        <v>0</v>
      </c>
      <c r="D68" s="157"/>
      <c r="E68" s="160"/>
      <c r="F68" s="142"/>
      <c r="G68" s="99"/>
      <c r="H68" s="99"/>
      <c r="I68" s="99"/>
      <c r="J68" s="39"/>
      <c r="K68" s="509"/>
      <c r="L68" s="95">
        <f>'5-. Identificación de Riesgos'!I68</f>
        <v>0</v>
      </c>
      <c r="M68" s="160"/>
      <c r="N68" s="99"/>
      <c r="O68" s="99"/>
      <c r="P68" s="99"/>
      <c r="Q68" s="99"/>
      <c r="R68" s="39"/>
      <c r="S68" s="509"/>
      <c r="T68" s="494"/>
      <c r="U68" s="497"/>
      <c r="V68" s="512"/>
    </row>
    <row r="69" spans="1:22" ht="16" hidden="1" thickBot="1">
      <c r="A69" s="504"/>
      <c r="B69" s="507"/>
      <c r="C69" s="152">
        <f>'5-. Identificación de Riesgos'!D69</f>
        <v>0</v>
      </c>
      <c r="D69" s="159"/>
      <c r="E69" s="161"/>
      <c r="F69" s="143"/>
      <c r="G69" s="137"/>
      <c r="H69" s="137"/>
      <c r="I69" s="137"/>
      <c r="J69" s="154"/>
      <c r="K69" s="510"/>
      <c r="L69" s="140">
        <f>'5-. Identificación de Riesgos'!I69</f>
        <v>0</v>
      </c>
      <c r="M69" s="161"/>
      <c r="N69" s="137"/>
      <c r="O69" s="137"/>
      <c r="P69" s="137"/>
      <c r="Q69" s="137"/>
      <c r="R69" s="154"/>
      <c r="S69" s="510"/>
      <c r="T69" s="495"/>
      <c r="U69" s="498"/>
      <c r="V69" s="513"/>
    </row>
    <row r="70" spans="1:22" ht="64" hidden="1">
      <c r="A70" s="502">
        <f>'5-. Identificación de Riesgos'!A70</f>
        <v>7</v>
      </c>
      <c r="B70" s="505" t="str">
        <f>'5-. Identificación de Riesgos'!B70</f>
        <v>Ofrecer, prometer, entregar, aceptar o solicitar una ventaja indebida para influir o direccionar los conceptos en la supervisión técnica en los procesos de contratación con el objetivo de favorecer intereses propios o de terceros.</v>
      </c>
      <c r="C70" s="241" t="str">
        <f>'5-. Identificación de Riesgos'!D70</f>
        <v>1. Falta de ética de los servidores públicos (Debilidades en principios y valores)</v>
      </c>
      <c r="D70" s="158">
        <v>1</v>
      </c>
      <c r="E70" s="244" t="s">
        <v>379</v>
      </c>
      <c r="F70" s="141" t="s">
        <v>361</v>
      </c>
      <c r="G70" s="138" t="s">
        <v>361</v>
      </c>
      <c r="H70" s="138" t="s">
        <v>361</v>
      </c>
      <c r="I70" s="138" t="s">
        <v>361</v>
      </c>
      <c r="J70" s="150">
        <f t="shared" ref="J70:J74" si="10">COUNTIF(F70:I70,"SI")/4</f>
        <v>1</v>
      </c>
      <c r="K70" s="508">
        <f>AVERAGE(J70:J72)</f>
        <v>1</v>
      </c>
      <c r="L70" s="248" t="str">
        <f>'5-. Identificación de Riesgos'!I70</f>
        <v>Afectación de reputacion,imagén,  credibilidad, satisfacción de usuarios y PI</v>
      </c>
      <c r="M70" s="249" t="s">
        <v>362</v>
      </c>
      <c r="N70" s="236" t="s">
        <v>363</v>
      </c>
      <c r="O70" s="236" t="s">
        <v>363</v>
      </c>
      <c r="P70" s="236" t="s">
        <v>361</v>
      </c>
      <c r="Q70" s="236" t="s">
        <v>361</v>
      </c>
      <c r="R70" s="251">
        <f t="shared" ref="R70:R71" si="11">SUM(COUNTIF(N70,"SI")*25%,COUNTIF(O70,"SI")*40%,COUNTIF(P70,"SI")*25%,COUNTIF(Q70,"SI")*10%)</f>
        <v>0.35</v>
      </c>
      <c r="S70" s="508">
        <f>AVERAGE(R70:R72)</f>
        <v>0.67500000000000004</v>
      </c>
      <c r="T70" s="493" t="str">
        <f>CONCATENATE(INDEX('8- Politicas de admiistracion '!$B$6:$F$10,MATCH(ROUND(IF((RIGHT('5-. Identificación de Riesgos'!H60,1)-'6. Valoración Controles'!K70)&lt;1,1,(RIGHT('5-. Identificación de Riesgos'!H60,1)-'6. Valoración Controles'!K70)),0),'8- Politicas de admiistracion '!$F$6:$F$10,0),1)," - ",ROUND(IF((RIGHT('5-. Identificación de Riesgos'!H60,1)-'6. Valoración Controles'!K70)&lt;1,1,(RIGHT('5-. Identificación de Riesgos'!H60,1)-'6. Valoración Controles'!K70)),0))</f>
        <v>Muy Baja - 1</v>
      </c>
      <c r="U70" s="496" t="str">
        <f>CONCATENATE(INDEX('8- Politicas de admiistracion '!$B$17:$F$21,MATCH(ROUND(IF((RIGHT('5-. Identificación de Riesgos'!M60,1)-'6. Valoración Controles'!S70)&lt;1,1,(RIGHT('5-. Identificación de Riesgos'!M60,1)-'6. Valoración Controles'!S70)),0),'8- Politicas de admiistracion '!$F$17:$F$21,0),1)," - ",ROUND(IF((RIGHT('5-. Identificación de Riesgos'!M60,1)-'6. Valoración Controles'!S70)&lt;1,1,(RIGHT('5-. Identificación de Riesgos'!M60,1)-'6. Valoración Controles'!S70)),0))</f>
        <v>Leve - 1</v>
      </c>
      <c r="V70" s="511" t="str">
        <f>CONCATENATE(VLOOKUP((LEFT(T70,LEN(T70)-4)&amp;LEFT(U70,LEN(U70)-4)),'9- Matriz de Calor '!$D$18:$E$42,2,0)," - ",RIGHT(T70,1)*RIGHT(U70,1))</f>
        <v>Bajo - 1</v>
      </c>
    </row>
    <row r="71" spans="1:22" ht="32" hidden="1">
      <c r="A71" s="503"/>
      <c r="B71" s="506"/>
      <c r="C71" s="241" t="str">
        <f>'5-. Identificación de Riesgos'!D71</f>
        <v>2. Falta de ética de terceros interesados  (Debilidades principios y valores)</v>
      </c>
      <c r="D71" s="157">
        <v>2</v>
      </c>
      <c r="E71" s="245" t="s">
        <v>380</v>
      </c>
      <c r="F71" s="142" t="s">
        <v>361</v>
      </c>
      <c r="G71" s="99" t="s">
        <v>361</v>
      </c>
      <c r="H71" s="99" t="s">
        <v>361</v>
      </c>
      <c r="I71" s="99" t="s">
        <v>361</v>
      </c>
      <c r="J71" s="39">
        <f t="shared" si="10"/>
        <v>1</v>
      </c>
      <c r="K71" s="509"/>
      <c r="L71" s="248" t="str">
        <f>'5-. Identificación de Riesgos'!I71</f>
        <v>Afectación Económica</v>
      </c>
      <c r="M71" s="252" t="s">
        <v>371</v>
      </c>
      <c r="N71" s="99" t="s">
        <v>361</v>
      </c>
      <c r="O71" s="99" t="s">
        <v>361</v>
      </c>
      <c r="P71" s="99" t="s">
        <v>361</v>
      </c>
      <c r="Q71" s="99" t="s">
        <v>361</v>
      </c>
      <c r="R71" s="39">
        <f t="shared" si="11"/>
        <v>1</v>
      </c>
      <c r="S71" s="509"/>
      <c r="T71" s="494"/>
      <c r="U71" s="497"/>
      <c r="V71" s="512"/>
    </row>
    <row r="72" spans="1:22" ht="123" hidden="1" customHeight="1">
      <c r="A72" s="503"/>
      <c r="B72" s="506"/>
      <c r="C72" s="241" t="str">
        <f>'5-. Identificación de Riesgos'!D72</f>
        <v>3. Falta de controles en la supervisión técnica del contrato</v>
      </c>
      <c r="D72" s="157">
        <v>3</v>
      </c>
      <c r="E72" s="246" t="s">
        <v>385</v>
      </c>
      <c r="F72" s="142" t="s">
        <v>361</v>
      </c>
      <c r="G72" s="99" t="s">
        <v>361</v>
      </c>
      <c r="H72" s="99" t="s">
        <v>361</v>
      </c>
      <c r="I72" s="99" t="s">
        <v>361</v>
      </c>
      <c r="J72" s="39">
        <f t="shared" si="10"/>
        <v>1</v>
      </c>
      <c r="K72" s="509"/>
      <c r="L72" s="95" t="str">
        <f>'5-. Identificación de Riesgos'!I72</f>
        <v>Incumplimiento de las metas establecidas</v>
      </c>
      <c r="M72" s="252" t="s">
        <v>382</v>
      </c>
      <c r="N72" s="99" t="s">
        <v>361</v>
      </c>
      <c r="O72" s="99" t="s">
        <v>361</v>
      </c>
      <c r="P72" s="99" t="s">
        <v>361</v>
      </c>
      <c r="Q72" s="99" t="s">
        <v>361</v>
      </c>
      <c r="R72" s="99" t="s">
        <v>361</v>
      </c>
      <c r="S72" s="509"/>
      <c r="T72" s="494"/>
      <c r="U72" s="497"/>
      <c r="V72" s="512"/>
    </row>
    <row r="73" spans="1:22" ht="66.75" hidden="1" customHeight="1">
      <c r="A73" s="503"/>
      <c r="B73" s="506"/>
      <c r="C73" s="241">
        <f>'5-. Identificación de Riesgos'!D73</f>
        <v>0</v>
      </c>
      <c r="D73" s="157"/>
      <c r="E73" s="246"/>
      <c r="F73" s="142"/>
      <c r="G73" s="99"/>
      <c r="H73" s="99"/>
      <c r="I73" s="99"/>
      <c r="J73" s="39">
        <f t="shared" si="10"/>
        <v>0</v>
      </c>
      <c r="K73" s="509"/>
      <c r="L73" s="95">
        <f>'5-. Identificación de Riesgos'!I73</f>
        <v>0</v>
      </c>
      <c r="M73" s="160"/>
      <c r="N73" s="99"/>
      <c r="O73" s="99"/>
      <c r="P73" s="99"/>
      <c r="Q73" s="99"/>
      <c r="R73" s="39"/>
      <c r="S73" s="509"/>
      <c r="T73" s="494"/>
      <c r="U73" s="497"/>
      <c r="V73" s="512"/>
    </row>
    <row r="74" spans="1:22" hidden="1">
      <c r="A74" s="503"/>
      <c r="B74" s="506"/>
      <c r="C74" s="241">
        <f>'5-. Identificación de Riesgos'!D74</f>
        <v>0</v>
      </c>
      <c r="D74" s="157"/>
      <c r="E74" s="246"/>
      <c r="F74" s="142"/>
      <c r="G74" s="99"/>
      <c r="H74" s="99"/>
      <c r="I74" s="99"/>
      <c r="J74" s="39">
        <f t="shared" si="10"/>
        <v>0</v>
      </c>
      <c r="K74" s="509"/>
      <c r="L74" s="95">
        <f>'5-. Identificación de Riesgos'!I74</f>
        <v>0</v>
      </c>
      <c r="M74" s="160"/>
      <c r="N74" s="99"/>
      <c r="O74" s="99"/>
      <c r="P74" s="99"/>
      <c r="Q74" s="99"/>
      <c r="R74" s="39"/>
      <c r="S74" s="509"/>
      <c r="T74" s="494"/>
      <c r="U74" s="497"/>
      <c r="V74" s="512"/>
    </row>
    <row r="75" spans="1:22" hidden="1">
      <c r="A75" s="503"/>
      <c r="B75" s="506"/>
      <c r="C75" s="241">
        <f>'5-. Identificación de Riesgos'!D75</f>
        <v>0</v>
      </c>
      <c r="D75" s="157"/>
      <c r="E75" s="160"/>
      <c r="F75" s="142"/>
      <c r="G75" s="99"/>
      <c r="H75" s="99"/>
      <c r="I75" s="99"/>
      <c r="J75" s="39"/>
      <c r="K75" s="509"/>
      <c r="L75" s="95">
        <f>'5-. Identificación de Riesgos'!I75</f>
        <v>0</v>
      </c>
      <c r="M75" s="160"/>
      <c r="N75" s="99"/>
      <c r="O75" s="99"/>
      <c r="P75" s="99"/>
      <c r="Q75" s="99"/>
      <c r="R75" s="39"/>
      <c r="S75" s="509"/>
      <c r="T75" s="494"/>
      <c r="U75" s="497"/>
      <c r="V75" s="512"/>
    </row>
    <row r="76" spans="1:22" hidden="1">
      <c r="A76" s="503"/>
      <c r="B76" s="506"/>
      <c r="C76" s="241">
        <f>'5-. Identificación de Riesgos'!D76</f>
        <v>0</v>
      </c>
      <c r="D76" s="157"/>
      <c r="E76" s="160"/>
      <c r="F76" s="142"/>
      <c r="G76" s="99"/>
      <c r="H76" s="99"/>
      <c r="I76" s="99"/>
      <c r="J76" s="39"/>
      <c r="K76" s="509"/>
      <c r="L76" s="95">
        <f>'5-. Identificación de Riesgos'!I76</f>
        <v>0</v>
      </c>
      <c r="M76" s="160"/>
      <c r="N76" s="99"/>
      <c r="O76" s="99"/>
      <c r="P76" s="99"/>
      <c r="Q76" s="99"/>
      <c r="R76" s="39"/>
      <c r="S76" s="509"/>
      <c r="T76" s="494"/>
      <c r="U76" s="497"/>
      <c r="V76" s="512"/>
    </row>
    <row r="77" spans="1:22" hidden="1">
      <c r="A77" s="503"/>
      <c r="B77" s="506"/>
      <c r="C77" s="241">
        <f>'5-. Identificación de Riesgos'!D77</f>
        <v>0</v>
      </c>
      <c r="D77" s="157"/>
      <c r="E77" s="160"/>
      <c r="F77" s="142"/>
      <c r="G77" s="99"/>
      <c r="H77" s="99"/>
      <c r="I77" s="99"/>
      <c r="J77" s="39"/>
      <c r="K77" s="509"/>
      <c r="L77" s="95">
        <f>'5-. Identificación de Riesgos'!I77</f>
        <v>0</v>
      </c>
      <c r="M77" s="160"/>
      <c r="N77" s="99"/>
      <c r="O77" s="99"/>
      <c r="P77" s="99"/>
      <c r="Q77" s="99"/>
      <c r="R77" s="39"/>
      <c r="S77" s="509"/>
      <c r="T77" s="494"/>
      <c r="U77" s="497"/>
      <c r="V77" s="512"/>
    </row>
    <row r="78" spans="1:22" hidden="1">
      <c r="A78" s="503"/>
      <c r="B78" s="506"/>
      <c r="C78" s="241">
        <f>'5-. Identificación de Riesgos'!D78</f>
        <v>0</v>
      </c>
      <c r="D78" s="157"/>
      <c r="E78" s="160"/>
      <c r="F78" s="142"/>
      <c r="G78" s="99"/>
      <c r="H78" s="99"/>
      <c r="I78" s="99"/>
      <c r="J78" s="39"/>
      <c r="K78" s="509"/>
      <c r="L78" s="95">
        <f>'5-. Identificación de Riesgos'!I78</f>
        <v>0</v>
      </c>
      <c r="M78" s="160"/>
      <c r="N78" s="99"/>
      <c r="O78" s="99"/>
      <c r="P78" s="99"/>
      <c r="Q78" s="99"/>
      <c r="R78" s="39"/>
      <c r="S78" s="509"/>
      <c r="T78" s="494"/>
      <c r="U78" s="497"/>
      <c r="V78" s="512"/>
    </row>
    <row r="79" spans="1:22" ht="16" hidden="1" thickBot="1">
      <c r="A79" s="504"/>
      <c r="B79" s="507"/>
      <c r="C79" s="152">
        <f>'5-. Identificación de Riesgos'!D79</f>
        <v>0</v>
      </c>
      <c r="D79" s="159"/>
      <c r="E79" s="161"/>
      <c r="F79" s="143"/>
      <c r="G79" s="137"/>
      <c r="H79" s="137"/>
      <c r="I79" s="137"/>
      <c r="J79" s="154"/>
      <c r="K79" s="510"/>
      <c r="L79" s="140">
        <f>'5-. Identificación de Riesgos'!I79</f>
        <v>0</v>
      </c>
      <c r="M79" s="161"/>
      <c r="N79" s="137"/>
      <c r="O79" s="137"/>
      <c r="P79" s="137"/>
      <c r="Q79" s="137"/>
      <c r="R79" s="154"/>
      <c r="S79" s="510"/>
      <c r="T79" s="495"/>
      <c r="U79" s="498"/>
      <c r="V79" s="513"/>
    </row>
  </sheetData>
  <mergeCells count="67">
    <mergeCell ref="U30:U39"/>
    <mergeCell ref="V30:V39"/>
    <mergeCell ref="A30:A39"/>
    <mergeCell ref="B30:B39"/>
    <mergeCell ref="K30:K39"/>
    <mergeCell ref="S30:S39"/>
    <mergeCell ref="T30:T39"/>
    <mergeCell ref="U60:U69"/>
    <mergeCell ref="V60:V69"/>
    <mergeCell ref="A70:A79"/>
    <mergeCell ref="B70:B79"/>
    <mergeCell ref="K70:K79"/>
    <mergeCell ref="S70:S79"/>
    <mergeCell ref="T70:T79"/>
    <mergeCell ref="U70:U79"/>
    <mergeCell ref="V70:V79"/>
    <mergeCell ref="A60:A69"/>
    <mergeCell ref="B60:B69"/>
    <mergeCell ref="K60:K69"/>
    <mergeCell ref="S60:S69"/>
    <mergeCell ref="T60:T69"/>
    <mergeCell ref="U50:U59"/>
    <mergeCell ref="V50:V59"/>
    <mergeCell ref="A50:A59"/>
    <mergeCell ref="B50:B59"/>
    <mergeCell ref="K50:K59"/>
    <mergeCell ref="S50:S59"/>
    <mergeCell ref="T50:T59"/>
    <mergeCell ref="A10:A19"/>
    <mergeCell ref="B10:B19"/>
    <mergeCell ref="C5:V5"/>
    <mergeCell ref="C6:V6"/>
    <mergeCell ref="S10:S19"/>
    <mergeCell ref="T10:T19"/>
    <mergeCell ref="U10:U19"/>
    <mergeCell ref="V10:V19"/>
    <mergeCell ref="K10:K1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T20:T29"/>
    <mergeCell ref="U20:U29"/>
    <mergeCell ref="V20:V29"/>
    <mergeCell ref="A20:A29"/>
    <mergeCell ref="B20:B29"/>
    <mergeCell ref="K20:K29"/>
    <mergeCell ref="S20:S29"/>
    <mergeCell ref="T40:T49"/>
    <mergeCell ref="U40:U49"/>
    <mergeCell ref="V40:V49"/>
    <mergeCell ref="A40:A49"/>
    <mergeCell ref="B40:B49"/>
    <mergeCell ref="K40:K49"/>
    <mergeCell ref="S40:S49"/>
  </mergeCells>
  <conditionalFormatting sqref="T10">
    <cfRule type="cellIs" dxfId="594" priority="539" operator="between">
      <formula>0</formula>
      <formula>2</formula>
    </cfRule>
    <cfRule type="cellIs" dxfId="593" priority="538" operator="between">
      <formula>1</formula>
      <formula>2</formula>
    </cfRule>
    <cfRule type="containsText" dxfId="590" priority="535" operator="containsText" text="Muy baja">
      <formula>NOT(ISERROR(SEARCH("Muy baja",T10)))</formula>
    </cfRule>
    <cfRule type="containsText" dxfId="589" priority="534" operator="containsText" text="Baja">
      <formula>NOT(ISERROR(SEARCH("Baja",T10)))</formula>
    </cfRule>
    <cfRule type="containsText" dxfId="588" priority="533" operator="containsText" text="Media">
      <formula>NOT(ISERROR(SEARCH("Media",T10)))</formula>
    </cfRule>
    <cfRule type="containsText" dxfId="587" priority="532" operator="containsText" text="Alta">
      <formula>NOT(ISERROR(SEARCH("Alta",T10)))</formula>
    </cfRule>
    <cfRule type="containsText" dxfId="586" priority="531" operator="containsText" text="Muy bajo">
      <formula>NOT(ISERROR(SEARCH("Muy bajo",T10)))</formula>
    </cfRule>
    <cfRule type="containsText" dxfId="585" priority="530" operator="containsText" text="Muy Baja'Tabla probabilidad'!">
      <formula>NOT(ISERROR(SEARCH("Muy Baja'Tabla probabilidad'!",T10)))</formula>
    </cfRule>
    <cfRule type="containsText" dxfId="584" priority="529" operator="containsText" text="Muy Baja">
      <formula>NOT(ISERROR(SEARCH("Muy Baja",T10)))</formula>
    </cfRule>
    <cfRule type="containsText" dxfId="583" priority="528" operator="containsText" text="Muy Baja">
      <formula>NOT(ISERROR(SEARCH("Muy Baja",T10)))</formula>
    </cfRule>
    <cfRule type="containsText" dxfId="582" priority="527" operator="containsText" text="Muy Baja">
      <formula>NOT(ISERROR(SEARCH("Muy Baja",T10)))</formula>
    </cfRule>
    <cfRule type="containsText" dxfId="581" priority="526" operator="containsText" text="Baja">
      <formula>NOT(ISERROR(SEARCH("Baja",T10)))</formula>
    </cfRule>
    <cfRule type="containsText" dxfId="580" priority="525" operator="containsText" text="Muy Baja">
      <formula>NOT(ISERROR(SEARCH("Muy Baja",T10)))</formula>
    </cfRule>
    <cfRule type="containsText" dxfId="579" priority="524" operator="containsText" text="Media">
      <formula>NOT(ISERROR(SEARCH("Media",T10)))</formula>
    </cfRule>
    <cfRule type="containsText" dxfId="578" priority="523" operator="containsText" text="Media">
      <formula>NOT(ISERROR(SEARCH("Media",T10)))</formula>
    </cfRule>
    <cfRule type="containsText" dxfId="577" priority="522" operator="containsText" text="Media">
      <formula>NOT(ISERROR(SEARCH("Media",T10)))</formula>
    </cfRule>
    <cfRule type="containsText" dxfId="576" priority="521" operator="containsText" text="Alta">
      <formula>NOT(ISERROR(SEARCH("Alta",T10)))</formula>
    </cfRule>
    <cfRule type="containsText" dxfId="575" priority="519" operator="containsText" text="Muy Alta">
      <formula>NOT(ISERROR(SEARCH("Muy Alta",T10)))</formula>
    </cfRule>
    <cfRule type="containsText" dxfId="574" priority="518" operator="containsText" text="Baja">
      <formula>NOT(ISERROR(SEARCH("Baja",T10)))</formula>
    </cfRule>
    <cfRule type="containsText" dxfId="573" priority="517" operator="containsText" text="Muy Baja">
      <formula>NOT(ISERROR(SEARCH("Muy Baja",T10)))</formula>
    </cfRule>
  </conditionalFormatting>
  <conditionalFormatting sqref="T20 T30">
    <cfRule type="cellIs" dxfId="572" priority="210" operator="between">
      <formula>0</formula>
      <formula>2</formula>
    </cfRule>
    <cfRule type="cellIs" dxfId="571" priority="209" operator="between">
      <formula>1</formula>
      <formula>2</formula>
    </cfRule>
    <cfRule type="containsText" dxfId="568" priority="206" operator="containsText" text="Muy baja">
      <formula>NOT(ISERROR(SEARCH("Muy baja",T20)))</formula>
    </cfRule>
    <cfRule type="containsText" dxfId="567" priority="205" operator="containsText" text="Baja">
      <formula>NOT(ISERROR(SEARCH("Baja",T20)))</formula>
    </cfRule>
    <cfRule type="containsText" dxfId="566" priority="204" operator="containsText" text="Media">
      <formula>NOT(ISERROR(SEARCH("Media",T20)))</formula>
    </cfRule>
    <cfRule type="containsText" dxfId="565" priority="203" operator="containsText" text="Alta">
      <formula>NOT(ISERROR(SEARCH("Alta",T20)))</formula>
    </cfRule>
    <cfRule type="containsText" dxfId="564" priority="202" operator="containsText" text="Muy bajo">
      <formula>NOT(ISERROR(SEARCH("Muy bajo",T20)))</formula>
    </cfRule>
    <cfRule type="containsText" dxfId="563" priority="201" operator="containsText" text="Muy Baja'Tabla probabilidad'!">
      <formula>NOT(ISERROR(SEARCH("Muy Baja'Tabla probabilidad'!",T20)))</formula>
    </cfRule>
    <cfRule type="containsText" dxfId="562" priority="200" operator="containsText" text="Muy Baja">
      <formula>NOT(ISERROR(SEARCH("Muy Baja",T20)))</formula>
    </cfRule>
    <cfRule type="containsText" dxfId="561" priority="199" operator="containsText" text="Muy Baja">
      <formula>NOT(ISERROR(SEARCH("Muy Baja",T20)))</formula>
    </cfRule>
    <cfRule type="containsText" dxfId="560" priority="198" operator="containsText" text="Muy Baja">
      <formula>NOT(ISERROR(SEARCH("Muy Baja",T20)))</formula>
    </cfRule>
    <cfRule type="containsText" dxfId="559" priority="197" operator="containsText" text="Baja">
      <formula>NOT(ISERROR(SEARCH("Baja",T20)))</formula>
    </cfRule>
    <cfRule type="containsText" dxfId="558" priority="196" operator="containsText" text="Muy Baja">
      <formula>NOT(ISERROR(SEARCH("Muy Baja",T20)))</formula>
    </cfRule>
    <cfRule type="containsText" dxfId="557" priority="195" operator="containsText" text="Media">
      <formula>NOT(ISERROR(SEARCH("Media",T20)))</formula>
    </cfRule>
    <cfRule type="containsText" dxfId="556" priority="194" operator="containsText" text="Media">
      <formula>NOT(ISERROR(SEARCH("Media",T20)))</formula>
    </cfRule>
    <cfRule type="containsText" dxfId="555" priority="193" operator="containsText" text="Media">
      <formula>NOT(ISERROR(SEARCH("Media",T20)))</formula>
    </cfRule>
    <cfRule type="containsText" dxfId="554" priority="192" operator="containsText" text="Alta">
      <formula>NOT(ISERROR(SEARCH("Alta",T20)))</formula>
    </cfRule>
    <cfRule type="containsText" dxfId="553" priority="190" operator="containsText" text="Muy Alta">
      <formula>NOT(ISERROR(SEARCH("Muy Alta",T20)))</formula>
    </cfRule>
    <cfRule type="containsText" dxfId="552" priority="189" operator="containsText" text="Baja">
      <formula>NOT(ISERROR(SEARCH("Baja",T20)))</formula>
    </cfRule>
    <cfRule type="containsText" dxfId="551" priority="188" operator="containsText" text="Muy Baja">
      <formula>NOT(ISERROR(SEARCH("Muy Baja",T20)))</formula>
    </cfRule>
  </conditionalFormatting>
  <conditionalFormatting sqref="T40 T50">
    <cfRule type="containsText" dxfId="550" priority="101" operator="containsText" text="Muy Baja">
      <formula>NOT(ISERROR(SEARCH("Muy Baja",T40)))</formula>
    </cfRule>
    <cfRule type="containsText" dxfId="549" priority="91" operator="containsText" text="Muy Baja">
      <formula>NOT(ISERROR(SEARCH("Muy Baja",T40)))</formula>
    </cfRule>
    <cfRule type="cellIs" dxfId="548" priority="112" operator="between">
      <formula>0</formula>
      <formula>2</formula>
    </cfRule>
    <cfRule type="cellIs" dxfId="547" priority="111" operator="between">
      <formula>1</formula>
      <formula>2</formula>
    </cfRule>
    <cfRule type="containsText" dxfId="544" priority="108" operator="containsText" text="Muy baja">
      <formula>NOT(ISERROR(SEARCH("Muy baja",T40)))</formula>
    </cfRule>
    <cfRule type="containsText" dxfId="543" priority="107" operator="containsText" text="Baja">
      <formula>NOT(ISERROR(SEARCH("Baja",T40)))</formula>
    </cfRule>
    <cfRule type="containsText" dxfId="542" priority="106" operator="containsText" text="Media">
      <formula>NOT(ISERROR(SEARCH("Media",T40)))</formula>
    </cfRule>
    <cfRule type="containsText" dxfId="541" priority="105" operator="containsText" text="Alta">
      <formula>NOT(ISERROR(SEARCH("Alta",T40)))</formula>
    </cfRule>
    <cfRule type="containsText" dxfId="540" priority="104" operator="containsText" text="Muy bajo">
      <formula>NOT(ISERROR(SEARCH("Muy bajo",T40)))</formula>
    </cfRule>
    <cfRule type="containsText" dxfId="539" priority="103" operator="containsText" text="Muy Baja'Tabla probabilidad'!">
      <formula>NOT(ISERROR(SEARCH("Muy Baja'Tabla probabilidad'!",T40)))</formula>
    </cfRule>
    <cfRule type="containsText" dxfId="538" priority="102" operator="containsText" text="Muy Baja">
      <formula>NOT(ISERROR(SEARCH("Muy Baja",T40)))</formula>
    </cfRule>
    <cfRule type="containsText" dxfId="537" priority="100" operator="containsText" text="Muy Baja">
      <formula>NOT(ISERROR(SEARCH("Muy Baja",T40)))</formula>
    </cfRule>
    <cfRule type="containsText" dxfId="536" priority="99" operator="containsText" text="Baja">
      <formula>NOT(ISERROR(SEARCH("Baja",T40)))</formula>
    </cfRule>
    <cfRule type="containsText" dxfId="535" priority="98" operator="containsText" text="Muy Baja">
      <formula>NOT(ISERROR(SEARCH("Muy Baja",T40)))</formula>
    </cfRule>
    <cfRule type="containsText" dxfId="534" priority="97" operator="containsText" text="Media">
      <formula>NOT(ISERROR(SEARCH("Media",T40)))</formula>
    </cfRule>
    <cfRule type="containsText" dxfId="533" priority="96" operator="containsText" text="Media">
      <formula>NOT(ISERROR(SEARCH("Media",T40)))</formula>
    </cfRule>
    <cfRule type="containsText" dxfId="532" priority="95" operator="containsText" text="Media">
      <formula>NOT(ISERROR(SEARCH("Media",T40)))</formula>
    </cfRule>
    <cfRule type="containsText" dxfId="531" priority="94" operator="containsText" text="Alta">
      <formula>NOT(ISERROR(SEARCH("Alta",T40)))</formula>
    </cfRule>
    <cfRule type="containsText" dxfId="530" priority="93" operator="containsText" text="Muy Alta">
      <formula>NOT(ISERROR(SEARCH("Muy Alta",T40)))</formula>
    </cfRule>
    <cfRule type="containsText" dxfId="529" priority="92" operator="containsText" text="Baja">
      <formula>NOT(ISERROR(SEARCH("Baja",T40)))</formula>
    </cfRule>
  </conditionalFormatting>
  <conditionalFormatting sqref="T60">
    <cfRule type="containsText" dxfId="528" priority="66" operator="containsText" text="Alta">
      <formula>NOT(ISERROR(SEARCH("Alta",T60)))</formula>
    </cfRule>
    <cfRule type="containsText" dxfId="527" priority="70" operator="containsText" text="Muy Baja">
      <formula>NOT(ISERROR(SEARCH("Muy Baja",T60)))</formula>
    </cfRule>
    <cfRule type="containsText" dxfId="526" priority="63" operator="containsText" text="Muy Baja">
      <formula>NOT(ISERROR(SEARCH("Muy Baja",T60)))</formula>
    </cfRule>
    <cfRule type="containsText" dxfId="525" priority="64" operator="containsText" text="Baja">
      <formula>NOT(ISERROR(SEARCH("Baja",T60)))</formula>
    </cfRule>
    <cfRule type="containsText" dxfId="524" priority="67" operator="containsText" text="Media">
      <formula>NOT(ISERROR(SEARCH("Media",T60)))</formula>
    </cfRule>
    <cfRule type="containsText" dxfId="523" priority="68" operator="containsText" text="Media">
      <formula>NOT(ISERROR(SEARCH("Media",T60)))</formula>
    </cfRule>
    <cfRule type="containsText" dxfId="522" priority="69" operator="containsText" text="Media">
      <formula>NOT(ISERROR(SEARCH("Media",T60)))</formula>
    </cfRule>
    <cfRule type="cellIs" dxfId="521" priority="84" operator="between">
      <formula>0</formula>
      <formula>2</formula>
    </cfRule>
    <cfRule type="cellIs" dxfId="520" priority="83" operator="between">
      <formula>1</formula>
      <formula>2</formula>
    </cfRule>
    <cfRule type="containsText" dxfId="517" priority="80" operator="containsText" text="Muy baja">
      <formula>NOT(ISERROR(SEARCH("Muy baja",T60)))</formula>
    </cfRule>
    <cfRule type="containsText" dxfId="516" priority="79" operator="containsText" text="Baja">
      <formula>NOT(ISERROR(SEARCH("Baja",T60)))</formula>
    </cfRule>
    <cfRule type="containsText" dxfId="515" priority="78" operator="containsText" text="Media">
      <formula>NOT(ISERROR(SEARCH("Media",T60)))</formula>
    </cfRule>
    <cfRule type="containsText" dxfId="514" priority="65" operator="containsText" text="Muy Alta">
      <formula>NOT(ISERROR(SEARCH("Muy Alta",T60)))</formula>
    </cfRule>
    <cfRule type="containsText" dxfId="513" priority="77" operator="containsText" text="Alta">
      <formula>NOT(ISERROR(SEARCH("Alta",T60)))</formula>
    </cfRule>
    <cfRule type="containsText" dxfId="512" priority="76" operator="containsText" text="Muy bajo">
      <formula>NOT(ISERROR(SEARCH("Muy bajo",T60)))</formula>
    </cfRule>
    <cfRule type="containsText" dxfId="511" priority="75" operator="containsText" text="Muy Baja'Tabla probabilidad'!">
      <formula>NOT(ISERROR(SEARCH("Muy Baja'Tabla probabilidad'!",T60)))</formula>
    </cfRule>
    <cfRule type="containsText" dxfId="510" priority="74" operator="containsText" text="Muy Baja">
      <formula>NOT(ISERROR(SEARCH("Muy Baja",T60)))</formula>
    </cfRule>
    <cfRule type="containsText" dxfId="509" priority="73" operator="containsText" text="Muy Baja">
      <formula>NOT(ISERROR(SEARCH("Muy Baja",T60)))</formula>
    </cfRule>
    <cfRule type="containsText" dxfId="508" priority="72" operator="containsText" text="Muy Baja">
      <formula>NOT(ISERROR(SEARCH("Muy Baja",T60)))</formula>
    </cfRule>
    <cfRule type="containsText" dxfId="507" priority="71" operator="containsText" text="Baja">
      <formula>NOT(ISERROR(SEARCH("Baja",T60)))</formula>
    </cfRule>
  </conditionalFormatting>
  <conditionalFormatting sqref="T70">
    <cfRule type="containsText" dxfId="506" priority="35" operator="containsText" text="Media">
      <formula>NOT(ISERROR(SEARCH("Media",T70)))</formula>
    </cfRule>
    <cfRule type="containsText" dxfId="505" priority="46" operator="containsText" text="Media">
      <formula>NOT(ISERROR(SEARCH("Media",T70)))</formula>
    </cfRule>
    <cfRule type="containsText" dxfId="504" priority="36" operator="containsText" text="Media">
      <formula>NOT(ISERROR(SEARCH("Media",T70)))</formula>
    </cfRule>
    <cfRule type="containsText" dxfId="503" priority="37" operator="containsText" text="Media">
      <formula>NOT(ISERROR(SEARCH("Media",T70)))</formula>
    </cfRule>
    <cfRule type="containsText" dxfId="502" priority="38" operator="containsText" text="Muy Baja">
      <formula>NOT(ISERROR(SEARCH("Muy Baja",T70)))</formula>
    </cfRule>
    <cfRule type="containsText" dxfId="501" priority="39" operator="containsText" text="Baja">
      <formula>NOT(ISERROR(SEARCH("Baja",T70)))</formula>
    </cfRule>
    <cfRule type="containsText" dxfId="500" priority="34" operator="containsText" text="Alta">
      <formula>NOT(ISERROR(SEARCH("Alta",T70)))</formula>
    </cfRule>
    <cfRule type="containsText" dxfId="499" priority="33" operator="containsText" text="Muy Alta">
      <formula>NOT(ISERROR(SEARCH("Muy Alta",T70)))</formula>
    </cfRule>
    <cfRule type="containsText" dxfId="498" priority="40" operator="containsText" text="Muy Baja">
      <formula>NOT(ISERROR(SEARCH("Muy Baja",T70)))</formula>
    </cfRule>
    <cfRule type="containsText" dxfId="497" priority="41" operator="containsText" text="Muy Baja">
      <formula>NOT(ISERROR(SEARCH("Muy Baja",T70)))</formula>
    </cfRule>
    <cfRule type="containsText" dxfId="496" priority="42" operator="containsText" text="Muy Baja">
      <formula>NOT(ISERROR(SEARCH("Muy Baja",T70)))</formula>
    </cfRule>
    <cfRule type="containsText" dxfId="495" priority="43" operator="containsText" text="Muy Baja'Tabla probabilidad'!">
      <formula>NOT(ISERROR(SEARCH("Muy Baja'Tabla probabilidad'!",T70)))</formula>
    </cfRule>
    <cfRule type="containsText" dxfId="494" priority="44" operator="containsText" text="Muy bajo">
      <formula>NOT(ISERROR(SEARCH("Muy bajo",T70)))</formula>
    </cfRule>
    <cfRule type="containsText" dxfId="493" priority="45" operator="containsText" text="Alta">
      <formula>NOT(ISERROR(SEARCH("Alta",T70)))</formula>
    </cfRule>
    <cfRule type="containsText" dxfId="492" priority="32" operator="containsText" text="Baja">
      <formula>NOT(ISERROR(SEARCH("Baja",T70)))</formula>
    </cfRule>
    <cfRule type="containsText" dxfId="491" priority="31" operator="containsText" text="Muy Baja">
      <formula>NOT(ISERROR(SEARCH("Muy Baja",T70)))</formula>
    </cfRule>
    <cfRule type="cellIs" dxfId="490" priority="52" operator="between">
      <formula>0</formula>
      <formula>2</formula>
    </cfRule>
    <cfRule type="cellIs" dxfId="489" priority="51" operator="between">
      <formula>1</formula>
      <formula>2</formula>
    </cfRule>
    <cfRule type="containsText" dxfId="486" priority="48" operator="containsText" text="Muy baja">
      <formula>NOT(ISERROR(SEARCH("Muy baja",T70)))</formula>
    </cfRule>
    <cfRule type="containsText" dxfId="485" priority="47" operator="containsText" text="Baja">
      <formula>NOT(ISERROR(SEARCH("Baja",T70)))</formula>
    </cfRule>
  </conditionalFormatting>
  <conditionalFormatting sqref="U10">
    <cfRule type="containsText" dxfId="484" priority="514" operator="containsText" text="Moderado">
      <formula>NOT(ISERROR(SEARCH("Moderado",U10)))</formula>
    </cfRule>
    <cfRule type="containsText" dxfId="483" priority="512" operator="containsText" text="Mayor">
      <formula>NOT(ISERROR(SEARCH("Mayor",U10)))</formula>
    </cfRule>
    <cfRule type="containsText" dxfId="482" priority="513" operator="containsText" text="Alta">
      <formula>NOT(ISERROR(SEARCH("Alta",U10)))</formula>
    </cfRule>
    <cfRule type="containsText" dxfId="481" priority="516" operator="containsText" text="Leve">
      <formula>NOT(ISERROR(SEARCH("Leve",U10)))</formula>
    </cfRule>
    <cfRule type="containsText" dxfId="480" priority="515" operator="containsText" text="Menor">
      <formula>NOT(ISERROR(SEARCH("Menor",U10)))</formula>
    </cfRule>
    <cfRule type="containsText" dxfId="479" priority="511" operator="containsText" text="Catastrófico">
      <formula>NOT(ISERROR(SEARCH("Catastrófico",U10)))</formula>
    </cfRule>
  </conditionalFormatting>
  <conditionalFormatting sqref="U20 U30">
    <cfRule type="containsText" dxfId="478" priority="187" operator="containsText" text="Leve">
      <formula>NOT(ISERROR(SEARCH("Leve",U20)))</formula>
    </cfRule>
    <cfRule type="containsText" dxfId="477" priority="186" operator="containsText" text="Menor">
      <formula>NOT(ISERROR(SEARCH("Menor",U20)))</formula>
    </cfRule>
    <cfRule type="containsText" dxfId="476" priority="185" operator="containsText" text="Moderado">
      <formula>NOT(ISERROR(SEARCH("Moderado",U20)))</formula>
    </cfRule>
    <cfRule type="containsText" dxfId="475" priority="184" operator="containsText" text="Alta">
      <formula>NOT(ISERROR(SEARCH("Alta",U20)))</formula>
    </cfRule>
    <cfRule type="containsText" dxfId="474" priority="183" operator="containsText" text="Mayor">
      <formula>NOT(ISERROR(SEARCH("Mayor",U20)))</formula>
    </cfRule>
    <cfRule type="containsText" dxfId="473" priority="182" operator="containsText" text="Catastrófico">
      <formula>NOT(ISERROR(SEARCH("Catastrófico",U20)))</formula>
    </cfRule>
  </conditionalFormatting>
  <conditionalFormatting sqref="U40 U50">
    <cfRule type="containsText" dxfId="472" priority="88" operator="containsText" text="Moderado">
      <formula>NOT(ISERROR(SEARCH("Moderado",U40)))</formula>
    </cfRule>
    <cfRule type="containsText" dxfId="471" priority="85" operator="containsText" text="Catastrófico">
      <formula>NOT(ISERROR(SEARCH("Catastrófico",U40)))</formula>
    </cfRule>
    <cfRule type="containsText" dxfId="470" priority="86" operator="containsText" text="Mayor">
      <formula>NOT(ISERROR(SEARCH("Mayor",U40)))</formula>
    </cfRule>
    <cfRule type="containsText" dxfId="469" priority="87" operator="containsText" text="Alta">
      <formula>NOT(ISERROR(SEARCH("Alta",U40)))</formula>
    </cfRule>
    <cfRule type="containsText" dxfId="468" priority="90" operator="containsText" text="Leve">
      <formula>NOT(ISERROR(SEARCH("Leve",U40)))</formula>
    </cfRule>
    <cfRule type="containsText" dxfId="467" priority="89" operator="containsText" text="Menor">
      <formula>NOT(ISERROR(SEARCH("Menor",U40)))</formula>
    </cfRule>
  </conditionalFormatting>
  <conditionalFormatting sqref="U60">
    <cfRule type="containsText" dxfId="466" priority="5" operator="containsText" text="Catastrófico">
      <formula>NOT(ISERROR(SEARCH("Catastrófico",U60)))</formula>
    </cfRule>
    <cfRule type="containsText" dxfId="465" priority="6" operator="containsText" text="Mayor">
      <formula>NOT(ISERROR(SEARCH("Mayor",U60)))</formula>
    </cfRule>
    <cfRule type="containsText" dxfId="464" priority="7" operator="containsText" text="Alta">
      <formula>NOT(ISERROR(SEARCH("Alta",U60)))</formula>
    </cfRule>
    <cfRule type="containsText" dxfId="463" priority="8" operator="containsText" text="Moderado">
      <formula>NOT(ISERROR(SEARCH("Moderado",U60)))</formula>
    </cfRule>
    <cfRule type="containsText" dxfId="462" priority="9" operator="containsText" text="Menor">
      <formula>NOT(ISERROR(SEARCH("Menor",U60)))</formula>
    </cfRule>
    <cfRule type="containsText" dxfId="461" priority="10" operator="containsText" text="Leve">
      <formula>NOT(ISERROR(SEARCH("Leve",U60)))</formula>
    </cfRule>
  </conditionalFormatting>
  <conditionalFormatting sqref="U70">
    <cfRule type="containsText" dxfId="460" priority="26" operator="containsText" text="Mayor">
      <formula>NOT(ISERROR(SEARCH("Mayor",U70)))</formula>
    </cfRule>
    <cfRule type="containsText" dxfId="459" priority="25" operator="containsText" text="Catastrófico">
      <formula>NOT(ISERROR(SEARCH("Catastrófico",U70)))</formula>
    </cfRule>
    <cfRule type="containsText" dxfId="458" priority="30" operator="containsText" text="Leve">
      <formula>NOT(ISERROR(SEARCH("Leve",U70)))</formula>
    </cfRule>
    <cfRule type="containsText" dxfId="457" priority="29" operator="containsText" text="Menor">
      <formula>NOT(ISERROR(SEARCH("Menor",U70)))</formula>
    </cfRule>
    <cfRule type="containsText" dxfId="456" priority="28" operator="containsText" text="Moderado">
      <formula>NOT(ISERROR(SEARCH("Moderado",U70)))</formula>
    </cfRule>
    <cfRule type="containsText" dxfId="455" priority="27" operator="containsText" text="Alta">
      <formula>NOT(ISERROR(SEARCH("Alta",U70)))</formula>
    </cfRule>
  </conditionalFormatting>
  <conditionalFormatting sqref="V10">
    <cfRule type="containsText" dxfId="454" priority="475" operator="containsText" text="Extremo">
      <formula>NOT(ISERROR(SEARCH("Extremo",V10)))</formula>
    </cfRule>
    <cfRule type="containsText" dxfId="453" priority="476" operator="containsText" text="Alto">
      <formula>NOT(ISERROR(SEARCH("Alto",V10)))</formula>
    </cfRule>
    <cfRule type="containsText" dxfId="452" priority="477" operator="containsText" text="Bajo">
      <formula>NOT(ISERROR(SEARCH("Bajo",V10)))</formula>
    </cfRule>
    <cfRule type="containsText" dxfId="451" priority="478" operator="containsText" text="Moderado">
      <formula>NOT(ISERROR(SEARCH("Moderado",V10)))</formula>
    </cfRule>
  </conditionalFormatting>
  <conditionalFormatting sqref="V20 V30">
    <cfRule type="containsText" dxfId="450" priority="181" operator="containsText" text="Moderado">
      <formula>NOT(ISERROR(SEARCH("Moderado",V20)))</formula>
    </cfRule>
    <cfRule type="containsText" dxfId="449" priority="178" operator="containsText" text="Extremo">
      <formula>NOT(ISERROR(SEARCH("Extremo",V20)))</formula>
    </cfRule>
    <cfRule type="containsText" dxfId="448" priority="179" operator="containsText" text="Alto">
      <formula>NOT(ISERROR(SEARCH("Alto",V20)))</formula>
    </cfRule>
    <cfRule type="containsText" dxfId="447" priority="180" operator="containsText" text="Bajo">
      <formula>NOT(ISERROR(SEARCH("Bajo",V20)))</formula>
    </cfRule>
  </conditionalFormatting>
  <conditionalFormatting sqref="V40 V50">
    <cfRule type="containsText" dxfId="446" priority="313" operator="containsText" text="Moderado">
      <formula>NOT(ISERROR(SEARCH("Moderado",V40)))</formula>
    </cfRule>
    <cfRule type="containsText" dxfId="445" priority="312" operator="containsText" text="Bajo">
      <formula>NOT(ISERROR(SEARCH("Bajo",V40)))</formula>
    </cfRule>
    <cfRule type="containsText" dxfId="444" priority="311" operator="containsText" text="Alto">
      <formula>NOT(ISERROR(SEARCH("Alto",V40)))</formula>
    </cfRule>
    <cfRule type="containsText" dxfId="443" priority="310" operator="containsText" text="Extremo">
      <formula>NOT(ISERROR(SEARCH("Extremo",V40)))</formula>
    </cfRule>
  </conditionalFormatting>
  <conditionalFormatting sqref="V60">
    <cfRule type="containsText" dxfId="442" priority="4" operator="containsText" text="Moderado">
      <formula>NOT(ISERROR(SEARCH("Moderado",V60)))</formula>
    </cfRule>
    <cfRule type="containsText" dxfId="441" priority="3" operator="containsText" text="Bajo">
      <formula>NOT(ISERROR(SEARCH("Bajo",V60)))</formula>
    </cfRule>
    <cfRule type="containsText" dxfId="440" priority="2" operator="containsText" text="Alto">
      <formula>NOT(ISERROR(SEARCH("Alto",V60)))</formula>
    </cfRule>
    <cfRule type="containsText" dxfId="439" priority="1" operator="containsText" text="Extremo">
      <formula>NOT(ISERROR(SEARCH("Extremo",V60)))</formula>
    </cfRule>
  </conditionalFormatting>
  <conditionalFormatting sqref="V70">
    <cfRule type="containsText" dxfId="438" priority="24" operator="containsText" text="Moderado">
      <formula>NOT(ISERROR(SEARCH("Moderado",V70)))</formula>
    </cfRule>
    <cfRule type="containsText" dxfId="437" priority="23" operator="containsText" text="Bajo">
      <formula>NOT(ISERROR(SEARCH("Bajo",V70)))</formula>
    </cfRule>
    <cfRule type="containsText" dxfId="436" priority="22" operator="containsText" text="Alto">
      <formula>NOT(ISERROR(SEARCH("Alto",V70)))</formula>
    </cfRule>
    <cfRule type="containsText" dxfId="435" priority="21" operator="containsText" text="Extremo">
      <formula>NOT(ISERROR(SEARCH("Extremo",V70)))</formula>
    </cfRule>
  </conditionalFormatting>
  <dataValidations count="2">
    <dataValidation allowBlank="1" showInputMessage="1" showErrorMessage="1" prompt="Enunciar cuál es el control" sqref="M10:M14 M50:M51 E23:E28 E43 E45:E48 E15:E19 E13 E10:E11 M21 M60:M61 M70:M71 E33:E38 M31" xr:uid="{00000000-0002-0000-0500-000000000000}"/>
    <dataValidation type="list" allowBlank="1" showInputMessage="1" showErrorMessage="1" sqref="R72 F10:I79 N10:Q79" xr:uid="{00000000-0002-0000-0500-000001000000}">
      <formula1>"SI,NO"</formula1>
    </dataValidation>
  </dataValidations>
  <pageMargins left="0.31496062992125984" right="0.31496062992125984" top="1.1417322834645669" bottom="1.1417322834645669" header="0.31496062992125984" footer="0.31496062992125984"/>
  <pageSetup paperSize="8" scale="79"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37" operator="containsText" id="{5790250D-E3CC-4EBD-835F-F5F4C0703B76}">
            <xm:f>NOT(ISERROR(SEARCH('8- Politicas de admiistracion '!$B$5,T10)))</xm:f>
            <xm:f>'8- Politicas de admiistracion '!$B$5</xm:f>
            <x14:dxf>
              <font>
                <color rgb="FF9C0006"/>
              </font>
              <fill>
                <patternFill>
                  <bgColor rgb="FFFFC7CE"/>
                </patternFill>
              </fill>
            </x14:dxf>
          </x14:cfRule>
          <x14:cfRule type="containsText" priority="536" operator="containsText" id="{877E8953-578D-45F2-A4D3-A91A39387986}">
            <xm:f>NOT(ISERROR(SEARCH('8- Politicas de admiistracion '!$B$5,T10)))</xm:f>
            <xm:f>'8- Politicas de admiistracion '!$B$5</xm:f>
            <x14:dxf>
              <font>
                <color rgb="FF006100"/>
              </font>
              <fill>
                <patternFill>
                  <bgColor rgb="FFC6EFCE"/>
                </patternFill>
              </fill>
            </x14:dxf>
          </x14:cfRule>
          <xm:sqref>T10</xm:sqref>
        </x14:conditionalFormatting>
        <x14:conditionalFormatting xmlns:xm="http://schemas.microsoft.com/office/excel/2006/main">
          <x14:cfRule type="containsText" priority="208" operator="containsText" id="{4854386E-DFAE-4C5C-9B33-5D43AC7094D7}">
            <xm:f>NOT(ISERROR(SEARCH('8- Politicas de admiistracion '!$B$5,T20)))</xm:f>
            <xm:f>'8- Politicas de admiistracion '!$B$5</xm:f>
            <x14:dxf>
              <font>
                <color rgb="FF9C0006"/>
              </font>
              <fill>
                <patternFill>
                  <bgColor rgb="FFFFC7CE"/>
                </patternFill>
              </fill>
            </x14:dxf>
          </x14:cfRule>
          <x14:cfRule type="containsText" priority="207" operator="containsText" id="{57159798-2C73-4DDA-BD64-7B7F6BFDA72C}">
            <xm:f>NOT(ISERROR(SEARCH('8- Politicas de admiistracion '!$B$5,T20)))</xm:f>
            <xm:f>'8- Politicas de admiistracion '!$B$5</xm:f>
            <x14:dxf>
              <font>
                <color rgb="FF006100"/>
              </font>
              <fill>
                <patternFill>
                  <bgColor rgb="FFC6EFCE"/>
                </patternFill>
              </fill>
            </x14:dxf>
          </x14:cfRule>
          <xm:sqref>T20 T30</xm:sqref>
        </x14:conditionalFormatting>
        <x14:conditionalFormatting xmlns:xm="http://schemas.microsoft.com/office/excel/2006/main">
          <x14:cfRule type="containsText" priority="110" operator="containsText" id="{BE1D964B-48BD-403D-B868-84EAC4FFB274}">
            <xm:f>NOT(ISERROR(SEARCH('8- Politicas de admiistracion '!$B$5,T40)))</xm:f>
            <xm:f>'8- Politicas de admiistracion '!$B$5</xm:f>
            <x14:dxf>
              <font>
                <color rgb="FF9C0006"/>
              </font>
              <fill>
                <patternFill>
                  <bgColor rgb="FFFFC7CE"/>
                </patternFill>
              </fill>
            </x14:dxf>
          </x14:cfRule>
          <x14:cfRule type="containsText" priority="109" operator="containsText" id="{1C3ACF0D-EA38-4F5D-B198-1D1FCE53FDAC}">
            <xm:f>NOT(ISERROR(SEARCH('8- Politicas de admiistracion '!$B$5,T40)))</xm:f>
            <xm:f>'8- Politicas de admiistracion '!$B$5</xm:f>
            <x14:dxf>
              <font>
                <color rgb="FF006100"/>
              </font>
              <fill>
                <patternFill>
                  <bgColor rgb="FFC6EFCE"/>
                </patternFill>
              </fill>
            </x14:dxf>
          </x14:cfRule>
          <xm:sqref>T40 T50</xm:sqref>
        </x14:conditionalFormatting>
        <x14:conditionalFormatting xmlns:xm="http://schemas.microsoft.com/office/excel/2006/main">
          <x14:cfRule type="containsText" priority="82" operator="containsText" id="{6E56164D-DACD-45FD-B8FE-F37338AFA96A}">
            <xm:f>NOT(ISERROR(SEARCH('8- Politicas de admiistracion '!$B$5,T60)))</xm:f>
            <xm:f>'8- Politicas de admiistracion '!$B$5</xm:f>
            <x14:dxf>
              <font>
                <color rgb="FF9C0006"/>
              </font>
              <fill>
                <patternFill>
                  <bgColor rgb="FFFFC7CE"/>
                </patternFill>
              </fill>
            </x14:dxf>
          </x14:cfRule>
          <x14:cfRule type="containsText" priority="81" operator="containsText" id="{0A21518A-6249-4F0C-9DF0-8A3F1E0D6512}">
            <xm:f>NOT(ISERROR(SEARCH('8- Politicas de admiistracion '!$B$5,T60)))</xm:f>
            <xm:f>'8- Politicas de admiistracion '!$B$5</xm:f>
            <x14:dxf>
              <font>
                <color rgb="FF006100"/>
              </font>
              <fill>
                <patternFill>
                  <bgColor rgb="FFC6EFCE"/>
                </patternFill>
              </fill>
            </x14:dxf>
          </x14:cfRule>
          <xm:sqref>T60</xm:sqref>
        </x14:conditionalFormatting>
        <x14:conditionalFormatting xmlns:xm="http://schemas.microsoft.com/office/excel/2006/main">
          <x14:cfRule type="containsText" priority="50" operator="containsText" id="{9DACE67D-4488-408C-A3ED-528BC2EF7EBB}">
            <xm:f>NOT(ISERROR(SEARCH('8- Politicas de admiistracion '!$B$5,T70)))</xm:f>
            <xm:f>'8- Politicas de admiistracion '!$B$5</xm:f>
            <x14:dxf>
              <font>
                <color rgb="FF9C0006"/>
              </font>
              <fill>
                <patternFill>
                  <bgColor rgb="FFFFC7CE"/>
                </patternFill>
              </fill>
            </x14:dxf>
          </x14:cfRule>
          <x14:cfRule type="containsText" priority="49" operator="containsText" id="{F5219E88-CC40-42A8-8219-6C0381E001B6}">
            <xm:f>NOT(ISERROR(SEARCH('8- Politicas de admiistracion '!$B$5,T70)))</xm:f>
            <xm:f>'8- Politicas de admiistracion '!$B$5</xm:f>
            <x14:dxf>
              <font>
                <color rgb="FF006100"/>
              </font>
              <fill>
                <patternFill>
                  <bgColor rgb="FFC6EFCE"/>
                </patternFill>
              </fill>
            </x14:dxf>
          </x14:cfRule>
          <xm:sqref>T70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79"/>
  <sheetViews>
    <sheetView topLeftCell="A42" zoomScale="80" zoomScaleNormal="80" zoomScalePageLayoutView="70" workbookViewId="0">
      <selection activeCell="N10" sqref="N10:N49"/>
    </sheetView>
  </sheetViews>
  <sheetFormatPr baseColWidth="10" defaultColWidth="11.5" defaultRowHeight="15"/>
  <cols>
    <col min="1" max="1" width="5.5" customWidth="1"/>
    <col min="2" max="2" width="25.33203125" customWidth="1"/>
    <col min="3" max="3" width="48.5" customWidth="1"/>
    <col min="4" max="4" width="25.33203125" hidden="1" customWidth="1"/>
    <col min="5" max="5" width="43" hidden="1" customWidth="1"/>
    <col min="6" max="6" width="20.33203125" customWidth="1"/>
    <col min="7" max="7" width="18.5" customWidth="1"/>
    <col min="8" max="8" width="22.6640625" customWidth="1"/>
    <col min="9" max="9" width="2.6640625" style="2" customWidth="1"/>
    <col min="10" max="10" width="18.33203125" customWidth="1"/>
    <col min="11" max="11" width="16.6640625" customWidth="1"/>
    <col min="12" max="12" width="21.5" style="42" hidden="1" customWidth="1"/>
    <col min="13" max="13" width="16.6640625" customWidth="1"/>
    <col min="14" max="14" width="17.5" customWidth="1"/>
    <col min="15" max="15" width="14.5" style="17" customWidth="1"/>
    <col min="16" max="16" width="17.5" style="17" customWidth="1"/>
    <col min="17" max="17" width="18.6640625" style="17" customWidth="1"/>
    <col min="18" max="269" width="11.5" style="17"/>
    <col min="270" max="16384" width="11.5" style="22"/>
  </cols>
  <sheetData>
    <row r="1" spans="1:269" s="19" customFormat="1" ht="27.75" customHeight="1">
      <c r="A1" s="569"/>
      <c r="B1" s="569"/>
      <c r="C1" s="569"/>
      <c r="D1" s="569"/>
      <c r="E1" s="569"/>
      <c r="F1" s="563" t="s">
        <v>386</v>
      </c>
      <c r="G1" s="563"/>
      <c r="H1" s="563"/>
      <c r="I1" s="563"/>
      <c r="J1" s="563"/>
      <c r="K1" s="563"/>
      <c r="L1" s="563"/>
      <c r="M1" s="563"/>
      <c r="N1" s="563"/>
      <c r="O1" s="563"/>
      <c r="P1" s="563"/>
      <c r="Q1" s="563"/>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569"/>
      <c r="B2" s="569"/>
      <c r="C2" s="569"/>
      <c r="D2" s="569"/>
      <c r="E2" s="569"/>
      <c r="F2" s="563"/>
      <c r="G2" s="563"/>
      <c r="H2" s="563"/>
      <c r="I2" s="563"/>
      <c r="J2" s="563"/>
      <c r="K2" s="563"/>
      <c r="L2" s="563"/>
      <c r="M2" s="563"/>
      <c r="N2" s="563"/>
      <c r="O2" s="563"/>
      <c r="P2" s="563"/>
      <c r="Q2" s="563"/>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569"/>
      <c r="B3" s="569"/>
      <c r="C3" s="569"/>
      <c r="D3" s="569"/>
      <c r="E3" s="569"/>
      <c r="F3" s="563"/>
      <c r="G3" s="563"/>
      <c r="H3" s="563"/>
      <c r="I3" s="563"/>
      <c r="J3" s="563"/>
      <c r="K3" s="563"/>
      <c r="L3" s="563"/>
      <c r="M3" s="563"/>
      <c r="N3" s="563"/>
      <c r="O3" s="563"/>
      <c r="P3" s="563"/>
      <c r="Q3" s="563"/>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5.5" customHeight="1">
      <c r="A4" s="570" t="s">
        <v>265</v>
      </c>
      <c r="B4" s="570"/>
      <c r="C4" s="572" t="s">
        <v>266</v>
      </c>
      <c r="D4" s="573"/>
      <c r="E4" s="573"/>
      <c r="F4" s="573"/>
      <c r="G4" s="573"/>
      <c r="H4" s="573"/>
      <c r="I4" s="573"/>
      <c r="J4" s="573"/>
      <c r="K4" s="573"/>
      <c r="L4" s="573"/>
      <c r="M4" s="573"/>
      <c r="N4" s="573"/>
      <c r="O4" s="573"/>
      <c r="P4" s="573"/>
      <c r="Q4" s="574"/>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570" t="s">
        <v>267</v>
      </c>
      <c r="B5" s="570"/>
      <c r="C5" s="572" t="s">
        <v>33</v>
      </c>
      <c r="D5" s="573"/>
      <c r="E5" s="573"/>
      <c r="F5" s="573"/>
      <c r="G5" s="573"/>
      <c r="H5" s="573"/>
      <c r="I5" s="573"/>
      <c r="J5" s="573"/>
      <c r="K5" s="573"/>
      <c r="L5" s="573"/>
      <c r="M5" s="573"/>
      <c r="N5" s="573"/>
      <c r="O5" s="573"/>
      <c r="P5" s="573"/>
      <c r="Q5" s="574"/>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570" t="s">
        <v>268</v>
      </c>
      <c r="B6" s="570"/>
      <c r="C6" s="575" t="s">
        <v>269</v>
      </c>
      <c r="D6" s="576"/>
      <c r="E6" s="576"/>
      <c r="F6" s="576"/>
      <c r="G6" s="576"/>
      <c r="H6" s="576"/>
      <c r="I6" s="576"/>
      <c r="J6" s="576"/>
      <c r="K6" s="576"/>
      <c r="L6" s="576"/>
      <c r="M6" s="576"/>
      <c r="N6" s="576"/>
      <c r="O6" s="576"/>
      <c r="P6" s="576"/>
      <c r="Q6" s="577"/>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thickBot="1">
      <c r="A7" s="566" t="s">
        <v>387</v>
      </c>
      <c r="B7" s="566"/>
      <c r="C7" s="566"/>
      <c r="D7" s="566"/>
      <c r="E7" s="566"/>
      <c r="F7" s="566" t="s">
        <v>285</v>
      </c>
      <c r="G7" s="566"/>
      <c r="H7" s="566"/>
      <c r="I7" s="90"/>
      <c r="J7" s="567" t="s">
        <v>388</v>
      </c>
      <c r="K7" s="567"/>
      <c r="L7" s="567"/>
      <c r="M7" s="567"/>
      <c r="N7" s="56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536" t="s">
        <v>275</v>
      </c>
      <c r="B8" s="532" t="s">
        <v>346</v>
      </c>
      <c r="C8" s="580" t="s">
        <v>277</v>
      </c>
      <c r="D8" s="571" t="s">
        <v>287</v>
      </c>
      <c r="E8" s="532" t="s">
        <v>271</v>
      </c>
      <c r="F8" s="564" t="s">
        <v>389</v>
      </c>
      <c r="G8" s="564" t="s">
        <v>390</v>
      </c>
      <c r="H8" s="564" t="s">
        <v>391</v>
      </c>
      <c r="I8" s="91"/>
      <c r="J8" s="564" t="s">
        <v>392</v>
      </c>
      <c r="K8" s="564" t="s">
        <v>393</v>
      </c>
      <c r="L8" s="564" t="s">
        <v>394</v>
      </c>
      <c r="M8" s="564" t="s">
        <v>395</v>
      </c>
      <c r="N8" s="564" t="s">
        <v>396</v>
      </c>
      <c r="O8" s="564" t="s">
        <v>397</v>
      </c>
      <c r="P8" s="564" t="s">
        <v>398</v>
      </c>
      <c r="Q8" s="564" t="s">
        <v>399</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536"/>
      <c r="B9" s="532"/>
      <c r="C9" s="581"/>
      <c r="D9" s="568"/>
      <c r="E9" s="532"/>
      <c r="F9" s="565"/>
      <c r="G9" s="565"/>
      <c r="H9" s="565"/>
      <c r="I9" s="92"/>
      <c r="J9" s="565"/>
      <c r="K9" s="565"/>
      <c r="L9" s="565"/>
      <c r="M9" s="565"/>
      <c r="N9" s="565"/>
      <c r="O9" s="565"/>
      <c r="P9" s="565"/>
      <c r="Q9" s="565"/>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3.5" customHeight="1" thickTop="1">
      <c r="A10" s="558">
        <f>'5-. Identificación de Riesgos'!A10</f>
        <v>1</v>
      </c>
      <c r="B10" s="497" t="str">
        <f>'5-. Identificación de Riesgos'!B10</f>
        <v>Inexactitud en la recolección de la Información Estadística por parte de los funcionarios de los despachos judiciales</v>
      </c>
      <c r="C10" s="558" t="str">
        <f>'5-. Identificación de Riesgos'!C10</f>
        <v xml:space="preserve"> Posibilidad de incumplimiento de metas establecidas debido a la  presentación de datos o estimaciones equivocadas o incompletas relacionadas con la gestión judicial.</v>
      </c>
      <c r="D10" s="558" t="s">
        <v>295</v>
      </c>
      <c r="E10" s="43" t="str">
        <f>'5-. Identificación de Riesgos'!D10</f>
        <v>1.Inadecuada recolección, revisión y validación de los datos para el  diligenciamiento de los formularios  de estadísticas judiciales (movimiento y trámite de procesos)</v>
      </c>
      <c r="F10" s="559" t="str">
        <f>'5-. Identificación de Riesgos'!H10</f>
        <v>Muy Baja - 1</v>
      </c>
      <c r="G10" s="558" t="str">
        <f>'5-. Identificación de Riesgos'!M10</f>
        <v>Moderado - 3</v>
      </c>
      <c r="H10" s="558" t="str">
        <f>'5-. Identificación de Riesgos'!N10</f>
        <v>Moderado - 3</v>
      </c>
      <c r="I10" s="93"/>
      <c r="J10" s="561" t="str">
        <f>'6. Valoración Controles'!T10</f>
        <v>Muy Baja - 1</v>
      </c>
      <c r="K10" s="561" t="str">
        <f>'6. Valoración Controles'!U10</f>
        <v>Menor - 2</v>
      </c>
      <c r="L10" s="578" t="e">
        <f>AVERAGE(#REF!)</f>
        <v>#REF!</v>
      </c>
      <c r="M10" s="497" t="str">
        <f>'6. Valoración Controles'!V10</f>
        <v>Bajo - 2</v>
      </c>
      <c r="N10" s="497" t="s">
        <v>400</v>
      </c>
      <c r="O10" s="55"/>
      <c r="P10" s="55"/>
      <c r="Q10" s="55"/>
    </row>
    <row r="11" spans="1:269" ht="13.5" customHeight="1">
      <c r="A11" s="506"/>
      <c r="B11" s="497"/>
      <c r="C11" s="506"/>
      <c r="D11" s="506"/>
      <c r="E11" s="43" t="str">
        <f>'5-. Identificación de Riesgos'!D11</f>
        <v>2. Falta de verificación de los datos  antes de finalizar el reporte de estadístico por parte de los funcionarios responsables del diligenciamiento.</v>
      </c>
      <c r="F11" s="556"/>
      <c r="G11" s="560"/>
      <c r="H11" s="506"/>
      <c r="I11" s="93"/>
      <c r="J11" s="561"/>
      <c r="K11" s="561"/>
      <c r="L11" s="578"/>
      <c r="M11" s="497"/>
      <c r="N11" s="497"/>
      <c r="O11" s="55"/>
      <c r="P11" s="55">
        <v>5</v>
      </c>
      <c r="Q11" s="55"/>
    </row>
    <row r="12" spans="1:269" ht="13.5" customHeight="1">
      <c r="A12" s="506"/>
      <c r="B12" s="497"/>
      <c r="C12" s="506"/>
      <c r="D12" s="506"/>
      <c r="E12" s="43" t="str">
        <f>'5-. Identificación de Riesgos'!D12</f>
        <v xml:space="preserve">3.Carencia de verificación por parte de los Consejos Seccionales  </v>
      </c>
      <c r="F12" s="556"/>
      <c r="G12" s="560"/>
      <c r="H12" s="506"/>
      <c r="I12" s="93"/>
      <c r="J12" s="561"/>
      <c r="K12" s="561"/>
      <c r="L12" s="578"/>
      <c r="M12" s="497"/>
      <c r="N12" s="497"/>
      <c r="P12" s="55"/>
      <c r="Q12" s="55"/>
    </row>
    <row r="13" spans="1:269" ht="13.5" customHeight="1">
      <c r="A13" s="506"/>
      <c r="B13" s="497"/>
      <c r="C13" s="506"/>
      <c r="D13" s="506"/>
      <c r="E13" s="43" t="str">
        <f>'5-. Identificación de Riesgos'!D13</f>
        <v xml:space="preserve">
4. .Incumplimiento en la fechas de reporte de la gestión estadística por parte de los despachos judiciales.</v>
      </c>
      <c r="F13" s="556"/>
      <c r="G13" s="560"/>
      <c r="H13" s="506"/>
      <c r="I13" s="93"/>
      <c r="J13" s="561"/>
      <c r="K13" s="561"/>
      <c r="L13" s="578"/>
      <c r="M13" s="497"/>
      <c r="N13" s="497"/>
      <c r="O13" s="55"/>
      <c r="P13" s="55"/>
      <c r="Q13" s="55"/>
    </row>
    <row r="14" spans="1:269" ht="13.5" customHeight="1">
      <c r="A14" s="506"/>
      <c r="B14" s="497"/>
      <c r="C14" s="506"/>
      <c r="D14" s="506"/>
      <c r="E14" s="43" t="e">
        <f>'5-. Identificación de Riesgos'!#REF!</f>
        <v>#REF!</v>
      </c>
      <c r="F14" s="556"/>
      <c r="G14" s="560"/>
      <c r="H14" s="506"/>
      <c r="I14" s="93"/>
      <c r="J14" s="561"/>
      <c r="K14" s="561"/>
      <c r="L14" s="578"/>
      <c r="M14" s="497"/>
      <c r="N14" s="497"/>
      <c r="O14" s="55"/>
      <c r="P14" s="55"/>
      <c r="Q14" s="55"/>
    </row>
    <row r="15" spans="1:269" ht="13.5" customHeight="1">
      <c r="A15" s="506"/>
      <c r="B15" s="497"/>
      <c r="C15" s="506"/>
      <c r="D15" s="506"/>
      <c r="E15" s="43">
        <f>'5-. Identificación de Riesgos'!D16</f>
        <v>0</v>
      </c>
      <c r="F15" s="556"/>
      <c r="G15" s="560"/>
      <c r="H15" s="506"/>
      <c r="I15" s="93"/>
      <c r="J15" s="561"/>
      <c r="K15" s="561"/>
      <c r="L15" s="578"/>
      <c r="M15" s="497"/>
      <c r="N15" s="497"/>
      <c r="O15" s="55"/>
      <c r="P15" s="55"/>
      <c r="Q15" s="55"/>
    </row>
    <row r="16" spans="1:269" ht="13.5" customHeight="1">
      <c r="A16" s="506"/>
      <c r="B16" s="497"/>
      <c r="C16" s="506"/>
      <c r="D16" s="506"/>
      <c r="E16" s="43" t="e">
        <f>'5-. Identificación de Riesgos'!#REF!</f>
        <v>#REF!</v>
      </c>
      <c r="F16" s="556"/>
      <c r="G16" s="560"/>
      <c r="H16" s="506"/>
      <c r="I16" s="93"/>
      <c r="J16" s="561"/>
      <c r="K16" s="561"/>
      <c r="L16" s="578"/>
      <c r="M16" s="497"/>
      <c r="N16" s="497"/>
      <c r="O16" s="55"/>
      <c r="P16" s="55"/>
      <c r="Q16" s="55"/>
    </row>
    <row r="17" spans="1:17" ht="13.5" customHeight="1">
      <c r="A17" s="506"/>
      <c r="B17" s="497"/>
      <c r="C17" s="506"/>
      <c r="D17" s="506"/>
      <c r="E17" s="43">
        <f>'5-. Identificación de Riesgos'!D19</f>
        <v>0</v>
      </c>
      <c r="F17" s="556"/>
      <c r="G17" s="560"/>
      <c r="H17" s="506"/>
      <c r="I17" s="93"/>
      <c r="J17" s="561"/>
      <c r="K17" s="561"/>
      <c r="L17" s="578"/>
      <c r="M17" s="497"/>
      <c r="N17" s="497"/>
      <c r="O17" s="55"/>
      <c r="P17" s="55"/>
      <c r="Q17" s="55"/>
    </row>
    <row r="18" spans="1:17" ht="13.5" customHeight="1">
      <c r="A18" s="506"/>
      <c r="B18" s="497"/>
      <c r="C18" s="506"/>
      <c r="D18" s="506"/>
      <c r="E18" s="43" t="e">
        <f>'5-. Identificación de Riesgos'!#REF!</f>
        <v>#REF!</v>
      </c>
      <c r="F18" s="556"/>
      <c r="G18" s="560"/>
      <c r="H18" s="506"/>
      <c r="I18" s="93"/>
      <c r="J18" s="561"/>
      <c r="K18" s="561"/>
      <c r="L18" s="578"/>
      <c r="M18" s="497"/>
      <c r="N18" s="497"/>
      <c r="O18" s="55"/>
      <c r="P18" s="55"/>
      <c r="Q18" s="55"/>
    </row>
    <row r="19" spans="1:17" ht="13.5" customHeight="1">
      <c r="A19" s="506"/>
      <c r="B19" s="558"/>
      <c r="C19" s="506"/>
      <c r="D19" s="506"/>
      <c r="E19" s="43" t="e">
        <f>'5-. Identificación de Riesgos'!#REF!</f>
        <v>#REF!</v>
      </c>
      <c r="F19" s="556"/>
      <c r="G19" s="560"/>
      <c r="H19" s="506"/>
      <c r="I19" s="94"/>
      <c r="J19" s="562"/>
      <c r="K19" s="562"/>
      <c r="L19" s="579"/>
      <c r="M19" s="558"/>
      <c r="N19" s="558"/>
      <c r="O19" s="55"/>
      <c r="P19" s="55"/>
      <c r="Q19" s="55"/>
    </row>
    <row r="20" spans="1:17" ht="72" customHeight="1">
      <c r="A20" s="558">
        <f>'5-. Identificación de Riesgos'!A20</f>
        <v>2</v>
      </c>
      <c r="B20" s="497" t="str">
        <f>'5-. Identificación de Riesgos'!B20</f>
        <v>Incumplimiento</v>
      </c>
      <c r="C20" s="558" t="str">
        <f>'5-. Identificación de Riesgos'!C20</f>
        <v>Falta de concientización sobre la importancia que tienen los datos estadísticos para la toma de decisiones de la Corporación.</v>
      </c>
      <c r="D20" s="558" t="s">
        <v>295</v>
      </c>
      <c r="E20" s="43" t="str">
        <f>'5-. Identificación de Riesgos'!D20</f>
        <v>1.Ausencia de información en los despachos judiciales para la obtención de datos necesarios para el diligenciamiento de los formularios</v>
      </c>
      <c r="F20" s="559" t="str">
        <f>'5-. Identificación de Riesgos'!H20</f>
        <v>Muy Baja - 1</v>
      </c>
      <c r="G20" s="558" t="str">
        <f>'5-. Identificación de Riesgos'!M20</f>
        <v>Moderado - 3</v>
      </c>
      <c r="H20" s="558" t="str">
        <f>'5-. Identificación de Riesgos'!N20</f>
        <v>Moderado - 3</v>
      </c>
      <c r="I20" s="93"/>
      <c r="J20" s="561" t="str">
        <f>'6. Valoración Controles'!T20</f>
        <v>Muy Baja - 1</v>
      </c>
      <c r="K20" s="561" t="str">
        <f>'6. Valoración Controles'!U20</f>
        <v>Menor - 2</v>
      </c>
      <c r="L20" s="578" t="e">
        <f>AVERAGE(#REF!)</f>
        <v>#REF!</v>
      </c>
      <c r="M20" s="497" t="str">
        <f>'6. Valoración Controles'!V20</f>
        <v>Bajo - 2</v>
      </c>
      <c r="N20" s="497" t="s">
        <v>401</v>
      </c>
      <c r="O20" s="55"/>
      <c r="P20" s="55"/>
      <c r="Q20" s="55"/>
    </row>
    <row r="21" spans="1:17" ht="43.25" customHeight="1">
      <c r="A21" s="506"/>
      <c r="B21" s="497"/>
      <c r="C21" s="506"/>
      <c r="D21" s="506"/>
      <c r="E21" s="43" t="str">
        <f>'5-. Identificación de Riesgos'!D21</f>
        <v xml:space="preserve">2. No cargue de la información estadística por saturación de usuarios en el Sistema de Información Estadística de la Rama Judicial - SIERJU </v>
      </c>
      <c r="F21" s="556"/>
      <c r="G21" s="560"/>
      <c r="H21" s="506"/>
      <c r="I21" s="93"/>
      <c r="J21" s="561"/>
      <c r="K21" s="561"/>
      <c r="L21" s="578"/>
      <c r="M21" s="497"/>
      <c r="N21" s="497"/>
      <c r="O21" s="55"/>
      <c r="P21" s="55"/>
      <c r="Q21" s="55"/>
    </row>
    <row r="22" spans="1:17" ht="16">
      <c r="A22" s="506"/>
      <c r="B22" s="497"/>
      <c r="C22" s="506"/>
      <c r="D22" s="506"/>
      <c r="E22" s="43" t="str">
        <f>'5-. Identificación de Riesgos'!D22</f>
        <v>3.Falta de control por parte de los Consejo Seccionales</v>
      </c>
      <c r="F22" s="556"/>
      <c r="G22" s="560"/>
      <c r="H22" s="506"/>
      <c r="I22" s="93"/>
      <c r="J22" s="561"/>
      <c r="K22" s="561"/>
      <c r="L22" s="578"/>
      <c r="M22" s="497"/>
      <c r="N22" s="497"/>
      <c r="O22" s="55"/>
      <c r="P22" s="55"/>
      <c r="Q22" s="55"/>
    </row>
    <row r="23" spans="1:17">
      <c r="A23" s="506"/>
      <c r="B23" s="497"/>
      <c r="C23" s="506"/>
      <c r="D23" s="506"/>
      <c r="E23" s="43" t="e">
        <f>'5-. Identificación de Riesgos'!#REF!</f>
        <v>#REF!</v>
      </c>
      <c r="F23" s="556"/>
      <c r="G23" s="560"/>
      <c r="H23" s="506"/>
      <c r="I23" s="93"/>
      <c r="J23" s="561"/>
      <c r="K23" s="561"/>
      <c r="L23" s="578"/>
      <c r="M23" s="497"/>
      <c r="N23" s="497"/>
      <c r="O23" s="55"/>
      <c r="P23" s="55"/>
      <c r="Q23" s="55"/>
    </row>
    <row r="24" spans="1:17" ht="14.5" customHeight="1">
      <c r="A24" s="506"/>
      <c r="B24" s="497"/>
      <c r="C24" s="506"/>
      <c r="D24" s="506"/>
      <c r="E24" s="43" t="str">
        <f>'5-. Identificación de Riesgos'!D23</f>
        <v>4. Falta de aplicación del Acuerdo que reglamentara el SIERJU frente a las acciones que debe tomar el Consejo Superior.</v>
      </c>
      <c r="F24" s="556"/>
      <c r="G24" s="560"/>
      <c r="H24" s="506"/>
      <c r="I24" s="93"/>
      <c r="J24" s="561"/>
      <c r="K24" s="561"/>
      <c r="L24" s="578"/>
      <c r="M24" s="497"/>
      <c r="N24" s="497"/>
      <c r="O24" s="55"/>
      <c r="P24" s="55"/>
      <c r="Q24" s="55"/>
    </row>
    <row r="25" spans="1:17">
      <c r="A25" s="506"/>
      <c r="B25" s="497"/>
      <c r="C25" s="506"/>
      <c r="D25" s="506"/>
      <c r="E25" s="43">
        <f>'5-. Identificación de Riesgos'!D25</f>
        <v>0</v>
      </c>
      <c r="F25" s="556"/>
      <c r="G25" s="560"/>
      <c r="H25" s="506"/>
      <c r="I25" s="93"/>
      <c r="J25" s="561"/>
      <c r="K25" s="561"/>
      <c r="L25" s="578"/>
      <c r="M25" s="497"/>
      <c r="N25" s="497"/>
      <c r="O25" s="55"/>
      <c r="P25" s="55"/>
      <c r="Q25" s="55"/>
    </row>
    <row r="26" spans="1:17" ht="14.5" customHeight="1">
      <c r="A26" s="506"/>
      <c r="B26" s="497"/>
      <c r="C26" s="506"/>
      <c r="D26" s="506"/>
      <c r="E26" s="43">
        <f>'5-. Identificación de Riesgos'!D26</f>
        <v>0</v>
      </c>
      <c r="F26" s="556"/>
      <c r="G26" s="560"/>
      <c r="H26" s="506"/>
      <c r="I26" s="93"/>
      <c r="J26" s="561"/>
      <c r="K26" s="561"/>
      <c r="L26" s="578"/>
      <c r="M26" s="497"/>
      <c r="N26" s="497"/>
      <c r="O26" s="55"/>
      <c r="P26" s="55"/>
      <c r="Q26" s="55"/>
    </row>
    <row r="27" spans="1:17">
      <c r="A27" s="506"/>
      <c r="B27" s="497"/>
      <c r="C27" s="506"/>
      <c r="D27" s="506"/>
      <c r="E27" s="43">
        <f>'5-. Identificación de Riesgos'!D29</f>
        <v>0</v>
      </c>
      <c r="F27" s="556"/>
      <c r="G27" s="560"/>
      <c r="H27" s="506"/>
      <c r="I27" s="93"/>
      <c r="J27" s="561"/>
      <c r="K27" s="561"/>
      <c r="L27" s="578"/>
      <c r="M27" s="497"/>
      <c r="N27" s="497"/>
      <c r="O27" s="55"/>
      <c r="P27" s="55"/>
      <c r="Q27" s="55"/>
    </row>
    <row r="28" spans="1:17">
      <c r="A28" s="506"/>
      <c r="B28" s="497"/>
      <c r="C28" s="506"/>
      <c r="D28" s="506"/>
      <c r="E28" s="43" t="e">
        <f>'5-. Identificación de Riesgos'!#REF!</f>
        <v>#REF!</v>
      </c>
      <c r="F28" s="556"/>
      <c r="G28" s="560"/>
      <c r="H28" s="506"/>
      <c r="I28" s="93"/>
      <c r="J28" s="561"/>
      <c r="K28" s="561"/>
      <c r="L28" s="578"/>
      <c r="M28" s="497"/>
      <c r="N28" s="497"/>
      <c r="O28" s="55"/>
      <c r="P28" s="55"/>
      <c r="Q28" s="55"/>
    </row>
    <row r="29" spans="1:17">
      <c r="A29" s="506"/>
      <c r="B29" s="558"/>
      <c r="C29" s="506"/>
      <c r="D29" s="506"/>
      <c r="E29" s="43" t="e">
        <f>'5-. Identificación de Riesgos'!#REF!</f>
        <v>#REF!</v>
      </c>
      <c r="F29" s="556"/>
      <c r="G29" s="560"/>
      <c r="H29" s="506"/>
      <c r="I29" s="94"/>
      <c r="J29" s="562"/>
      <c r="K29" s="562"/>
      <c r="L29" s="579"/>
      <c r="M29" s="558"/>
      <c r="N29" s="558"/>
      <c r="O29" s="55"/>
      <c r="P29" s="55"/>
      <c r="Q29" s="55"/>
    </row>
    <row r="30" spans="1:17" ht="16">
      <c r="A30" s="558">
        <f>'5-. Identificación de Riesgos'!A30</f>
        <v>3</v>
      </c>
      <c r="B30" s="497" t="str">
        <f>'5-. Identificación de Riesgos'!B30</f>
        <v>Pérdida o extravío de la información</v>
      </c>
      <c r="C30" s="558" t="str">
        <f>'5-. Identificación de Riesgos'!C30</f>
        <v>Pérdida total o parcial de la información por fallas técnicas o tecnológicas en las herramientas disponibles</v>
      </c>
      <c r="D30" s="558" t="s">
        <v>295</v>
      </c>
      <c r="E30" s="43" t="str">
        <f>'5-. Identificación de Riesgos'!D30</f>
        <v>1 .Falla o ausencia de conexión a internet.</v>
      </c>
      <c r="F30" s="559" t="str">
        <f>'5-. Identificación de Riesgos'!H30</f>
        <v>Muy Baja - 1</v>
      </c>
      <c r="G30" s="558" t="str">
        <f>'5-. Identificación de Riesgos'!M30</f>
        <v>Mayor - 4</v>
      </c>
      <c r="H30" s="558" t="str">
        <f>'5-. Identificación de Riesgos'!N30</f>
        <v>Alto  - 4</v>
      </c>
      <c r="I30" s="93"/>
      <c r="J30" s="561" t="str">
        <f>'6. Valoración Controles'!T30</f>
        <v>Muy Baja - 1</v>
      </c>
      <c r="K30" s="561" t="str">
        <f>'6. Valoración Controles'!U30</f>
        <v>Moderado - 3</v>
      </c>
      <c r="L30" s="578" t="e">
        <f>AVERAGE(#REF!)</f>
        <v>#REF!</v>
      </c>
      <c r="M30" s="497" t="str">
        <f>'6. Valoración Controles'!V30</f>
        <v>Moderado - 3</v>
      </c>
      <c r="N30" s="497" t="s">
        <v>401</v>
      </c>
      <c r="O30" s="55"/>
      <c r="P30" s="55"/>
      <c r="Q30" s="55"/>
    </row>
    <row r="31" spans="1:17" ht="16">
      <c r="A31" s="506"/>
      <c r="B31" s="497"/>
      <c r="C31" s="506"/>
      <c r="D31" s="506"/>
      <c r="E31" s="43" t="str">
        <f>'5-. Identificación de Riesgos'!D31</f>
        <v>2. Hacker y / o virus informativo</v>
      </c>
      <c r="F31" s="556"/>
      <c r="G31" s="560"/>
      <c r="H31" s="506"/>
      <c r="I31" s="93"/>
      <c r="J31" s="561"/>
      <c r="K31" s="561"/>
      <c r="L31" s="578"/>
      <c r="M31" s="497"/>
      <c r="N31" s="497"/>
      <c r="O31" s="55"/>
      <c r="P31" s="55"/>
      <c r="Q31" s="55"/>
    </row>
    <row r="32" spans="1:17" ht="32">
      <c r="A32" s="506"/>
      <c r="B32" s="497"/>
      <c r="C32" s="506"/>
      <c r="D32" s="506"/>
      <c r="E32" s="43" t="str">
        <f>'5-. Identificación de Riesgos'!D32</f>
        <v xml:space="preserve">3.	Daño en los servidores
 </v>
      </c>
      <c r="F32" s="556"/>
      <c r="G32" s="560"/>
      <c r="H32" s="506"/>
      <c r="I32" s="93"/>
      <c r="J32" s="561"/>
      <c r="K32" s="561"/>
      <c r="L32" s="578"/>
      <c r="M32" s="497"/>
      <c r="N32" s="497"/>
      <c r="O32" s="55"/>
      <c r="P32" s="55"/>
      <c r="Q32" s="55"/>
    </row>
    <row r="33" spans="1:17">
      <c r="A33" s="506"/>
      <c r="B33" s="497"/>
      <c r="C33" s="506"/>
      <c r="D33" s="506"/>
      <c r="E33" s="43" t="e">
        <f>'5-. Identificación de Riesgos'!#REF!</f>
        <v>#REF!</v>
      </c>
      <c r="F33" s="556"/>
      <c r="G33" s="560"/>
      <c r="H33" s="506"/>
      <c r="I33" s="93"/>
      <c r="J33" s="561"/>
      <c r="K33" s="561"/>
      <c r="L33" s="578"/>
      <c r="M33" s="497"/>
      <c r="N33" s="497"/>
      <c r="O33" s="55"/>
      <c r="P33" s="55"/>
      <c r="Q33" s="55"/>
    </row>
    <row r="34" spans="1:17" ht="16">
      <c r="A34" s="506"/>
      <c r="B34" s="497"/>
      <c r="C34" s="506"/>
      <c r="D34" s="506"/>
      <c r="E34" s="43" t="str">
        <f>'5-. Identificación de Riesgos'!D33</f>
        <v>4. Modificaciones en las formulas.</v>
      </c>
      <c r="F34" s="556"/>
      <c r="G34" s="560"/>
      <c r="H34" s="506"/>
      <c r="I34" s="93"/>
      <c r="J34" s="561"/>
      <c r="K34" s="561"/>
      <c r="L34" s="578"/>
      <c r="M34" s="497"/>
      <c r="N34" s="497"/>
      <c r="O34" s="55"/>
      <c r="P34" s="55"/>
      <c r="Q34" s="55"/>
    </row>
    <row r="35" spans="1:17" ht="32">
      <c r="A35" s="506"/>
      <c r="B35" s="497"/>
      <c r="C35" s="506"/>
      <c r="D35" s="506"/>
      <c r="E35" s="43" t="str">
        <f>'5-. Identificación de Riesgos'!D35</f>
        <v>6. Control de archivos y sus versionamientos en las diferentes herramientas</v>
      </c>
      <c r="F35" s="556"/>
      <c r="G35" s="560"/>
      <c r="H35" s="506"/>
      <c r="I35" s="93"/>
      <c r="J35" s="561"/>
      <c r="K35" s="561"/>
      <c r="L35" s="578"/>
      <c r="M35" s="497"/>
      <c r="N35" s="497"/>
      <c r="O35" s="55"/>
      <c r="P35" s="55"/>
      <c r="Q35" s="55"/>
    </row>
    <row r="36" spans="1:17">
      <c r="A36" s="506"/>
      <c r="B36" s="497"/>
      <c r="C36" s="506"/>
      <c r="D36" s="506"/>
      <c r="E36" s="43">
        <f>'5-. Identificación de Riesgos'!D36</f>
        <v>0</v>
      </c>
      <c r="F36" s="556"/>
      <c r="G36" s="560"/>
      <c r="H36" s="506"/>
      <c r="I36" s="93"/>
      <c r="J36" s="561"/>
      <c r="K36" s="561"/>
      <c r="L36" s="578"/>
      <c r="M36" s="497"/>
      <c r="N36" s="497"/>
      <c r="O36" s="55"/>
      <c r="P36" s="55"/>
      <c r="Q36" s="55"/>
    </row>
    <row r="37" spans="1:17">
      <c r="A37" s="506"/>
      <c r="B37" s="497"/>
      <c r="C37" s="506"/>
      <c r="D37" s="506"/>
      <c r="E37" s="43">
        <f>'5-. Identificación de Riesgos'!D39</f>
        <v>0</v>
      </c>
      <c r="F37" s="556"/>
      <c r="G37" s="560"/>
      <c r="H37" s="506"/>
      <c r="I37" s="93"/>
      <c r="J37" s="561"/>
      <c r="K37" s="561"/>
      <c r="L37" s="578"/>
      <c r="M37" s="497"/>
      <c r="N37" s="497"/>
      <c r="O37" s="55"/>
      <c r="P37" s="55"/>
      <c r="Q37" s="55"/>
    </row>
    <row r="38" spans="1:17">
      <c r="A38" s="506"/>
      <c r="B38" s="497"/>
      <c r="C38" s="506"/>
      <c r="D38" s="506"/>
      <c r="E38" s="43" t="e">
        <f>'5-. Identificación de Riesgos'!#REF!</f>
        <v>#REF!</v>
      </c>
      <c r="F38" s="556"/>
      <c r="G38" s="560"/>
      <c r="H38" s="506"/>
      <c r="I38" s="93"/>
      <c r="J38" s="561"/>
      <c r="K38" s="561"/>
      <c r="L38" s="578"/>
      <c r="M38" s="497"/>
      <c r="N38" s="497"/>
      <c r="O38" s="55"/>
      <c r="P38" s="55"/>
      <c r="Q38" s="55"/>
    </row>
    <row r="39" spans="1:17">
      <c r="A39" s="506"/>
      <c r="B39" s="558"/>
      <c r="C39" s="506"/>
      <c r="D39" s="506"/>
      <c r="E39" s="43" t="e">
        <f>'5-. Identificación de Riesgos'!#REF!</f>
        <v>#REF!</v>
      </c>
      <c r="F39" s="556"/>
      <c r="G39" s="560"/>
      <c r="H39" s="506"/>
      <c r="I39" s="94"/>
      <c r="J39" s="562"/>
      <c r="K39" s="562"/>
      <c r="L39" s="579"/>
      <c r="M39" s="558"/>
      <c r="N39" s="558"/>
      <c r="O39" s="55"/>
      <c r="P39" s="55"/>
      <c r="Q39" s="55"/>
    </row>
    <row r="40" spans="1:17" ht="15" customHeight="1">
      <c r="A40" s="586">
        <f>'5-. Identificación de Riesgos'!A40</f>
        <v>4</v>
      </c>
      <c r="B40" s="497" t="str">
        <f>'5-. Identificación de Riesgos'!B40</f>
        <v xml:space="preserve">Recibir dádivas o beneficios a nombre propio o de terceros para, no entregar o entregar información privilegiada o confidencial </v>
      </c>
      <c r="C40" s="558" t="str">
        <f>'5-. Identificación de Riesgos'!C40</f>
        <v xml:space="preserve">Posibilidad de actos indebidos de  los servidores judiciales debido a  la carencia en transparencia, etica y valores </v>
      </c>
      <c r="D40" s="558" t="s">
        <v>295</v>
      </c>
      <c r="E40" s="43" t="str">
        <f>'5-. Identificación de Riesgos'!D40</f>
        <v xml:space="preserve">1.Insuficientes programas de capacitación para la toma de conciencia debido al desconocimiento de l ley antisoborno (ISO 37001:2016), Plan Anticorrupción y  de los  valores y principios propios de la entidad.
</v>
      </c>
      <c r="F40" s="559" t="str">
        <f>'5-. Identificación de Riesgos'!H40</f>
        <v>Muy Baja - 1</v>
      </c>
      <c r="G40" s="558" t="str">
        <f>'5-. Identificación de Riesgos'!M40</f>
        <v>Mayor - 4</v>
      </c>
      <c r="H40" s="558" t="str">
        <f>'5-. Identificación de Riesgos'!N40</f>
        <v>Alto  - 4</v>
      </c>
      <c r="I40" s="93"/>
      <c r="J40" s="561" t="str">
        <f>'6. Valoración Controles'!T40</f>
        <v>Muy Baja - 1</v>
      </c>
      <c r="K40" s="561" t="str">
        <f>'6. Valoración Controles'!U40</f>
        <v>Moderado - 3</v>
      </c>
      <c r="L40" s="578" t="e">
        <f>AVERAGE(#REF!)</f>
        <v>#REF!</v>
      </c>
      <c r="M40" s="497" t="str">
        <f>'6. Valoración Controles'!V40</f>
        <v>Moderado - 3</v>
      </c>
      <c r="N40" s="497" t="s">
        <v>400</v>
      </c>
      <c r="O40" s="55"/>
      <c r="P40" s="55"/>
      <c r="Q40" s="55"/>
    </row>
    <row r="41" spans="1:17" ht="60" customHeight="1">
      <c r="A41" s="587"/>
      <c r="B41" s="497"/>
      <c r="C41" s="506"/>
      <c r="D41" s="506"/>
      <c r="E41" s="43" t="str">
        <f>'5-. Identificación de Riesgos'!D41</f>
        <v xml:space="preserve">2. Desconocimiento y no aplicación del Código de Ética y Buen Gobierno.    
</v>
      </c>
      <c r="F41" s="556"/>
      <c r="G41" s="560"/>
      <c r="H41" s="506"/>
      <c r="I41" s="93"/>
      <c r="J41" s="561"/>
      <c r="K41" s="561"/>
      <c r="L41" s="578"/>
      <c r="M41" s="497"/>
      <c r="N41" s="497"/>
      <c r="O41" s="55"/>
      <c r="P41" s="55"/>
      <c r="Q41" s="55"/>
    </row>
    <row r="42" spans="1:17" ht="32">
      <c r="A42" s="587"/>
      <c r="B42" s="497"/>
      <c r="C42" s="506"/>
      <c r="D42" s="506"/>
      <c r="E42" s="43" t="str">
        <f>'5-. Identificación de Riesgos'!D42</f>
        <v>3.Carencia de compromiso  y transparencia de los servidores judiciales</v>
      </c>
      <c r="F42" s="556"/>
      <c r="G42" s="560"/>
      <c r="H42" s="506"/>
      <c r="I42" s="93"/>
      <c r="J42" s="561"/>
      <c r="K42" s="561"/>
      <c r="L42" s="578"/>
      <c r="M42" s="497"/>
      <c r="N42" s="497"/>
      <c r="O42" s="55"/>
      <c r="P42" s="55"/>
      <c r="Q42" s="55"/>
    </row>
    <row r="43" spans="1:17">
      <c r="A43" s="587"/>
      <c r="B43" s="497"/>
      <c r="C43" s="506"/>
      <c r="D43" s="506"/>
      <c r="E43" s="43" t="e">
        <f>'5-. Identificación de Riesgos'!#REF!</f>
        <v>#REF!</v>
      </c>
      <c r="F43" s="556"/>
      <c r="G43" s="560"/>
      <c r="H43" s="506"/>
      <c r="I43" s="93"/>
      <c r="J43" s="561"/>
      <c r="K43" s="561"/>
      <c r="L43" s="578"/>
      <c r="M43" s="497"/>
      <c r="N43" s="497"/>
      <c r="O43" s="55"/>
      <c r="P43" s="55"/>
      <c r="Q43" s="55"/>
    </row>
    <row r="44" spans="1:17" ht="45" customHeight="1">
      <c r="A44" s="587"/>
      <c r="B44" s="497"/>
      <c r="C44" s="506"/>
      <c r="D44" s="506"/>
      <c r="E44" s="43" t="str">
        <f>'5-. Identificación de Riesgos'!D43</f>
        <v>4.Deficiencia de  controles en el trámite  de los documentos</v>
      </c>
      <c r="F44" s="556"/>
      <c r="G44" s="560"/>
      <c r="H44" s="506"/>
      <c r="I44" s="93"/>
      <c r="J44" s="561"/>
      <c r="K44" s="561"/>
      <c r="L44" s="578"/>
      <c r="M44" s="497"/>
      <c r="N44" s="497"/>
      <c r="O44" s="55"/>
      <c r="P44" s="55"/>
      <c r="Q44" s="55"/>
    </row>
    <row r="45" spans="1:17">
      <c r="A45" s="587"/>
      <c r="B45" s="497"/>
      <c r="C45" s="506"/>
      <c r="D45" s="506"/>
      <c r="E45" s="43">
        <f>'5-. Identificación de Riesgos'!D45</f>
        <v>0</v>
      </c>
      <c r="F45" s="556"/>
      <c r="G45" s="560"/>
      <c r="H45" s="506"/>
      <c r="I45" s="93"/>
      <c r="J45" s="561"/>
      <c r="K45" s="561"/>
      <c r="L45" s="578"/>
      <c r="M45" s="497"/>
      <c r="N45" s="497"/>
      <c r="O45" s="55"/>
      <c r="P45" s="55"/>
      <c r="Q45" s="55"/>
    </row>
    <row r="46" spans="1:17">
      <c r="A46" s="587"/>
      <c r="B46" s="497"/>
      <c r="C46" s="506"/>
      <c r="D46" s="506"/>
      <c r="E46" s="43">
        <f>'5-. Identificación de Riesgos'!D46</f>
        <v>0</v>
      </c>
      <c r="F46" s="556"/>
      <c r="G46" s="560"/>
      <c r="H46" s="506"/>
      <c r="I46" s="93"/>
      <c r="J46" s="561"/>
      <c r="K46" s="561"/>
      <c r="L46" s="578"/>
      <c r="M46" s="497"/>
      <c r="N46" s="497"/>
      <c r="O46" s="55"/>
      <c r="P46" s="55"/>
      <c r="Q46" s="55"/>
    </row>
    <row r="47" spans="1:17">
      <c r="A47" s="587"/>
      <c r="B47" s="497"/>
      <c r="C47" s="506"/>
      <c r="D47" s="506"/>
      <c r="E47" s="43">
        <f>'5-. Identificación de Riesgos'!D49</f>
        <v>0</v>
      </c>
      <c r="F47" s="556"/>
      <c r="G47" s="560"/>
      <c r="H47" s="506"/>
      <c r="I47" s="93"/>
      <c r="J47" s="561"/>
      <c r="K47" s="561"/>
      <c r="L47" s="578"/>
      <c r="M47" s="497"/>
      <c r="N47" s="497"/>
      <c r="O47" s="55"/>
      <c r="P47" s="55"/>
      <c r="Q47" s="55"/>
    </row>
    <row r="48" spans="1:17">
      <c r="A48" s="587"/>
      <c r="B48" s="497"/>
      <c r="C48" s="506"/>
      <c r="D48" s="506"/>
      <c r="E48" s="43" t="e">
        <f>'5-. Identificación de Riesgos'!#REF!</f>
        <v>#REF!</v>
      </c>
      <c r="F48" s="556"/>
      <c r="G48" s="560"/>
      <c r="H48" s="506"/>
      <c r="I48" s="93"/>
      <c r="J48" s="561"/>
      <c r="K48" s="561"/>
      <c r="L48" s="578"/>
      <c r="M48" s="497"/>
      <c r="N48" s="497"/>
      <c r="O48" s="55"/>
      <c r="P48" s="55"/>
      <c r="Q48" s="55"/>
    </row>
    <row r="49" spans="1:17">
      <c r="A49" s="587"/>
      <c r="B49" s="558"/>
      <c r="C49" s="506"/>
      <c r="D49" s="506"/>
      <c r="E49" s="43" t="e">
        <f>'5-. Identificación de Riesgos'!#REF!</f>
        <v>#REF!</v>
      </c>
      <c r="F49" s="556"/>
      <c r="G49" s="560"/>
      <c r="H49" s="506"/>
      <c r="I49" s="94"/>
      <c r="J49" s="562"/>
      <c r="K49" s="562"/>
      <c r="L49" s="579"/>
      <c r="M49" s="558"/>
      <c r="N49" s="558"/>
      <c r="O49" s="55"/>
      <c r="P49" s="55"/>
      <c r="Q49" s="55"/>
    </row>
    <row r="50" spans="1:17" ht="96" hidden="1">
      <c r="A50" s="582">
        <f>'5-. Identificación de Riesgos'!A50</f>
        <v>5</v>
      </c>
      <c r="B50" s="558" t="str">
        <f>'5-. Identificación de Riesgos'!B50</f>
        <v>Ofrecer, prometer, entregar, aceptar o solicitar una ventaja indebida para modificar los resultados estadísticos, con el objeto de favorecer intereses propios o de terceros.</v>
      </c>
      <c r="C50" s="558" t="s">
        <v>295</v>
      </c>
      <c r="D50" s="43" t="str">
        <f>'5-. Identificación de Riesgos'!C50</f>
        <v xml:space="preserve">Cuando por indebido interés se permite manipular, sustraer, extraviar información estadística propiciando negligencia o favorecimiento propio o de terceros. </v>
      </c>
      <c r="E50" s="559">
        <f>'5-. Identificación de Riesgos'!G50</f>
        <v>0</v>
      </c>
      <c r="F50" s="559" t="str">
        <f>'5-. Identificación de Riesgos'!H50</f>
        <v>Muy Baja - 1</v>
      </c>
      <c r="G50" s="584" t="str">
        <f>'5-. Identificación de Riesgos'!M50</f>
        <v>Catastrófico - 5</v>
      </c>
      <c r="H50" s="558" t="str">
        <f>'5-. Identificación de Riesgos'!N50</f>
        <v>Extremo - 5</v>
      </c>
      <c r="I50" s="561">
        <f>'6. Valoración Controles'!S50</f>
        <v>0.91666666666666663</v>
      </c>
      <c r="J50" s="561" t="str">
        <f>'6. Valoración Controles'!T50</f>
        <v>Muy Baja - 1</v>
      </c>
      <c r="K50" s="561" t="str">
        <f>'6. Valoración Controles'!U50</f>
        <v>Mayor - 4</v>
      </c>
      <c r="L50" s="497" t="str">
        <f>'6. Valoración Controles'!U50</f>
        <v>Mayor - 4</v>
      </c>
      <c r="M50" s="497" t="str">
        <f>'6. Valoración Controles'!V50</f>
        <v>Alto  - 4</v>
      </c>
      <c r="N50" s="497" t="s">
        <v>400</v>
      </c>
      <c r="O50" s="55"/>
      <c r="P50" s="55"/>
      <c r="Q50" s="55"/>
    </row>
    <row r="51" spans="1:17" hidden="1">
      <c r="A51" s="583"/>
      <c r="B51" s="506"/>
      <c r="C51" s="506"/>
      <c r="D51" s="43">
        <f>'5-. Identificación de Riesgos'!C51</f>
        <v>0</v>
      </c>
      <c r="E51" s="556"/>
      <c r="F51" s="556"/>
      <c r="G51" s="585"/>
      <c r="H51" s="506"/>
      <c r="I51" s="561"/>
      <c r="J51" s="561"/>
      <c r="K51" s="561"/>
      <c r="L51" s="497"/>
      <c r="M51" s="497"/>
      <c r="N51" s="497"/>
      <c r="O51" s="55"/>
      <c r="P51" s="55"/>
      <c r="Q51" s="55"/>
    </row>
    <row r="52" spans="1:17" hidden="1">
      <c r="A52" s="583"/>
      <c r="B52" s="506"/>
      <c r="C52" s="506"/>
      <c r="D52" s="43">
        <f>'5-. Identificación de Riesgos'!C52</f>
        <v>0</v>
      </c>
      <c r="E52" s="556"/>
      <c r="F52" s="556"/>
      <c r="G52" s="585"/>
      <c r="H52" s="506"/>
      <c r="I52" s="561"/>
      <c r="J52" s="561"/>
      <c r="K52" s="561"/>
      <c r="L52" s="497"/>
      <c r="M52" s="497"/>
      <c r="N52" s="497"/>
      <c r="O52" s="55"/>
      <c r="P52" s="55"/>
      <c r="Q52" s="55"/>
    </row>
    <row r="53" spans="1:17" hidden="1">
      <c r="A53" s="583"/>
      <c r="B53" s="506"/>
      <c r="C53" s="506"/>
      <c r="D53" s="43" t="e">
        <f>'5-. Identificación de Riesgos'!#REF!</f>
        <v>#REF!</v>
      </c>
      <c r="E53" s="556"/>
      <c r="F53" s="556"/>
      <c r="G53" s="585"/>
      <c r="H53" s="506"/>
      <c r="I53" s="561"/>
      <c r="J53" s="561"/>
      <c r="K53" s="561"/>
      <c r="L53" s="497"/>
      <c r="M53" s="497"/>
      <c r="N53" s="497"/>
      <c r="O53" s="55"/>
      <c r="P53" s="55"/>
      <c r="Q53" s="55"/>
    </row>
    <row r="54" spans="1:17" hidden="1">
      <c r="A54" s="583"/>
      <c r="B54" s="506"/>
      <c r="C54" s="506"/>
      <c r="D54" s="43">
        <f>'5-. Identificación de Riesgos'!C53</f>
        <v>0</v>
      </c>
      <c r="E54" s="556"/>
      <c r="F54" s="556"/>
      <c r="G54" s="585"/>
      <c r="H54" s="506"/>
      <c r="I54" s="561"/>
      <c r="J54" s="561"/>
      <c r="K54" s="561"/>
      <c r="L54" s="497"/>
      <c r="M54" s="497"/>
      <c r="N54" s="497"/>
      <c r="O54" s="55"/>
      <c r="P54" s="55"/>
      <c r="Q54" s="55"/>
    </row>
    <row r="55" spans="1:17" hidden="1">
      <c r="A55" s="583"/>
      <c r="B55" s="506"/>
      <c r="C55" s="506"/>
      <c r="D55" s="43">
        <f>'5-. Identificación de Riesgos'!C55</f>
        <v>0</v>
      </c>
      <c r="E55" s="556"/>
      <c r="F55" s="556"/>
      <c r="G55" s="585"/>
      <c r="H55" s="506"/>
      <c r="I55" s="561"/>
      <c r="J55" s="561"/>
      <c r="K55" s="561"/>
      <c r="L55" s="497"/>
      <c r="M55" s="497"/>
      <c r="N55" s="497"/>
      <c r="O55" s="55"/>
      <c r="P55" s="55"/>
      <c r="Q55" s="55"/>
    </row>
    <row r="56" spans="1:17" hidden="1">
      <c r="A56" s="583"/>
      <c r="B56" s="506"/>
      <c r="C56" s="506"/>
      <c r="D56" s="43">
        <f>'5-. Identificación de Riesgos'!C56</f>
        <v>0</v>
      </c>
      <c r="E56" s="556"/>
      <c r="F56" s="556"/>
      <c r="G56" s="585"/>
      <c r="H56" s="506"/>
      <c r="I56" s="561"/>
      <c r="J56" s="561"/>
      <c r="K56" s="561"/>
      <c r="L56" s="497"/>
      <c r="M56" s="497"/>
      <c r="N56" s="497"/>
      <c r="O56" s="55"/>
      <c r="P56" s="55"/>
      <c r="Q56" s="55"/>
    </row>
    <row r="57" spans="1:17" hidden="1">
      <c r="A57" s="583"/>
      <c r="B57" s="506"/>
      <c r="C57" s="506"/>
      <c r="D57" s="43">
        <f>'5-. Identificación de Riesgos'!C59</f>
        <v>0</v>
      </c>
      <c r="E57" s="556"/>
      <c r="F57" s="556"/>
      <c r="G57" s="585"/>
      <c r="H57" s="506"/>
      <c r="I57" s="561"/>
      <c r="J57" s="561"/>
      <c r="K57" s="561"/>
      <c r="L57" s="497"/>
      <c r="M57" s="497"/>
      <c r="N57" s="497"/>
      <c r="O57" s="55"/>
      <c r="P57" s="55"/>
      <c r="Q57" s="55"/>
    </row>
    <row r="58" spans="1:17" hidden="1">
      <c r="A58" s="583"/>
      <c r="B58" s="506"/>
      <c r="C58" s="506"/>
      <c r="D58" s="43" t="e">
        <f>'5-. Identificación de Riesgos'!#REF!</f>
        <v>#REF!</v>
      </c>
      <c r="E58" s="556"/>
      <c r="F58" s="556"/>
      <c r="G58" s="585"/>
      <c r="H58" s="506"/>
      <c r="I58" s="561"/>
      <c r="J58" s="561"/>
      <c r="K58" s="561"/>
      <c r="L58" s="497"/>
      <c r="M58" s="497"/>
      <c r="N58" s="497"/>
      <c r="O58" s="55"/>
      <c r="P58" s="55"/>
      <c r="Q58" s="55"/>
    </row>
    <row r="59" spans="1:17" hidden="1">
      <c r="A59" s="583"/>
      <c r="B59" s="506"/>
      <c r="C59" s="506"/>
      <c r="D59" s="43" t="e">
        <f>'5-. Identificación de Riesgos'!#REF!</f>
        <v>#REF!</v>
      </c>
      <c r="E59" s="556"/>
      <c r="F59" s="556"/>
      <c r="G59" s="585"/>
      <c r="H59" s="506"/>
      <c r="I59" s="562"/>
      <c r="J59" s="562"/>
      <c r="K59" s="562"/>
      <c r="L59" s="558"/>
      <c r="M59" s="558"/>
      <c r="N59" s="558"/>
      <c r="O59" s="55"/>
      <c r="P59" s="55"/>
      <c r="Q59" s="55"/>
    </row>
    <row r="60" spans="1:17" ht="144" hidden="1">
      <c r="A60" s="582">
        <f>'5-. Identificación de Riesgos'!A60</f>
        <v>6</v>
      </c>
      <c r="B60" s="558" t="str">
        <f>'5-. Identificación de Riesgos'!B60</f>
        <v>Ofrecer, prometer, entregar, aceptar o solicitar una ventaja indebida para influir o direccionar la evaluación de proponentes en los procesos de selección de contratistas, con el objetivo de favorecer intereses propios o de terceros (Fase precontractual).</v>
      </c>
      <c r="C60" s="558" t="s">
        <v>295</v>
      </c>
      <c r="D60" s="43" t="str">
        <f>'5-. Identificación de Riesgos'!C60</f>
        <v>Cuando se favorece indebidamente a oferentes a través de evaluaciones de propuestas que direccionen la elección o designación de contratistas en la fase precontractual de proyectos con recursos públicos, en beneficio propio o de terceros.</v>
      </c>
      <c r="E60" s="559">
        <f>'5-. Identificación de Riesgos'!G60</f>
        <v>0</v>
      </c>
      <c r="F60" s="559" t="str">
        <f>'5-. Identificación de Riesgos'!H60</f>
        <v>Muy Baja - 1</v>
      </c>
      <c r="G60" s="584" t="str">
        <f>'5-. Identificación de Riesgos'!M60</f>
        <v>Menor - 2</v>
      </c>
      <c r="H60" s="558" t="str">
        <f>'5-. Identificación de Riesgos'!N60</f>
        <v>Bajo - 2</v>
      </c>
      <c r="I60" s="561">
        <f>'6. Valoración Controles'!S60</f>
        <v>0.78333333333333333</v>
      </c>
      <c r="J60" s="561" t="str">
        <f>'6. Valoración Controles'!T60</f>
        <v>Muy Baja - 1</v>
      </c>
      <c r="K60" s="561" t="str">
        <f>'6. Valoración Controles'!U60</f>
        <v>Mayor - 4</v>
      </c>
      <c r="L60" s="497" t="str">
        <f>'6. Valoración Controles'!U60</f>
        <v>Mayor - 4</v>
      </c>
      <c r="M60" s="497" t="str">
        <f>'6. Valoración Controles'!V60</f>
        <v>Alto  - 4</v>
      </c>
      <c r="N60" s="497" t="s">
        <v>401</v>
      </c>
      <c r="O60" s="55"/>
      <c r="P60" s="55"/>
      <c r="Q60" s="55"/>
    </row>
    <row r="61" spans="1:17" hidden="1">
      <c r="A61" s="583"/>
      <c r="B61" s="506"/>
      <c r="C61" s="506"/>
      <c r="D61" s="43">
        <f>'5-. Identificación de Riesgos'!C61</f>
        <v>0</v>
      </c>
      <c r="E61" s="556"/>
      <c r="F61" s="556"/>
      <c r="G61" s="585"/>
      <c r="H61" s="506"/>
      <c r="I61" s="561"/>
      <c r="J61" s="561"/>
      <c r="K61" s="561"/>
      <c r="L61" s="497"/>
      <c r="M61" s="497"/>
      <c r="N61" s="497"/>
      <c r="O61" s="55"/>
      <c r="P61" s="55"/>
      <c r="Q61" s="55"/>
    </row>
    <row r="62" spans="1:17" hidden="1">
      <c r="A62" s="583"/>
      <c r="B62" s="506"/>
      <c r="C62" s="506"/>
      <c r="D62" s="43">
        <f>'5-. Identificación de Riesgos'!C62</f>
        <v>0</v>
      </c>
      <c r="E62" s="556"/>
      <c r="F62" s="556"/>
      <c r="G62" s="585"/>
      <c r="H62" s="506"/>
      <c r="I62" s="561"/>
      <c r="J62" s="561"/>
      <c r="K62" s="561"/>
      <c r="L62" s="497"/>
      <c r="M62" s="497"/>
      <c r="N62" s="497"/>
      <c r="O62" s="55"/>
      <c r="P62" s="55"/>
      <c r="Q62" s="55"/>
    </row>
    <row r="63" spans="1:17" hidden="1">
      <c r="A63" s="583"/>
      <c r="B63" s="506"/>
      <c r="C63" s="506"/>
      <c r="D63" s="43" t="e">
        <f>'5-. Identificación de Riesgos'!#REF!</f>
        <v>#REF!</v>
      </c>
      <c r="E63" s="556"/>
      <c r="F63" s="556"/>
      <c r="G63" s="585"/>
      <c r="H63" s="506"/>
      <c r="I63" s="561"/>
      <c r="J63" s="561"/>
      <c r="K63" s="561"/>
      <c r="L63" s="497"/>
      <c r="M63" s="497"/>
      <c r="N63" s="497"/>
      <c r="O63" s="55"/>
      <c r="P63" s="55"/>
      <c r="Q63" s="55"/>
    </row>
    <row r="64" spans="1:17" hidden="1">
      <c r="A64" s="583"/>
      <c r="B64" s="506"/>
      <c r="C64" s="506"/>
      <c r="D64" s="43">
        <f>'5-. Identificación de Riesgos'!C63</f>
        <v>0</v>
      </c>
      <c r="E64" s="556"/>
      <c r="F64" s="556"/>
      <c r="G64" s="585"/>
      <c r="H64" s="506"/>
      <c r="I64" s="561"/>
      <c r="J64" s="561"/>
      <c r="K64" s="561"/>
      <c r="L64" s="497"/>
      <c r="M64" s="497"/>
      <c r="N64" s="497"/>
      <c r="O64" s="55"/>
      <c r="P64" s="55"/>
      <c r="Q64" s="55"/>
    </row>
    <row r="65" spans="1:17" hidden="1">
      <c r="A65" s="583"/>
      <c r="B65" s="506"/>
      <c r="C65" s="506"/>
      <c r="D65" s="43">
        <f>'5-. Identificación de Riesgos'!C65</f>
        <v>0</v>
      </c>
      <c r="E65" s="556"/>
      <c r="F65" s="556"/>
      <c r="G65" s="585"/>
      <c r="H65" s="506"/>
      <c r="I65" s="561"/>
      <c r="J65" s="561"/>
      <c r="K65" s="561"/>
      <c r="L65" s="497"/>
      <c r="M65" s="497"/>
      <c r="N65" s="497"/>
      <c r="O65" s="55"/>
      <c r="P65" s="55"/>
      <c r="Q65" s="55"/>
    </row>
    <row r="66" spans="1:17" hidden="1">
      <c r="A66" s="583"/>
      <c r="B66" s="506"/>
      <c r="C66" s="506"/>
      <c r="D66" s="43">
        <f>'5-. Identificación de Riesgos'!C66</f>
        <v>0</v>
      </c>
      <c r="E66" s="556"/>
      <c r="F66" s="556"/>
      <c r="G66" s="585"/>
      <c r="H66" s="506"/>
      <c r="I66" s="561"/>
      <c r="J66" s="561"/>
      <c r="K66" s="561"/>
      <c r="L66" s="497"/>
      <c r="M66" s="497"/>
      <c r="N66" s="497"/>
      <c r="O66" s="55"/>
      <c r="P66" s="55"/>
      <c r="Q66" s="55"/>
    </row>
    <row r="67" spans="1:17" hidden="1">
      <c r="A67" s="583"/>
      <c r="B67" s="506"/>
      <c r="C67" s="506"/>
      <c r="D67" s="43">
        <f>'5-. Identificación de Riesgos'!C69</f>
        <v>0</v>
      </c>
      <c r="E67" s="556"/>
      <c r="F67" s="556"/>
      <c r="G67" s="585"/>
      <c r="H67" s="506"/>
      <c r="I67" s="561"/>
      <c r="J67" s="561"/>
      <c r="K67" s="561"/>
      <c r="L67" s="497"/>
      <c r="M67" s="497"/>
      <c r="N67" s="497"/>
      <c r="O67" s="55"/>
      <c r="P67" s="55"/>
      <c r="Q67" s="55"/>
    </row>
    <row r="68" spans="1:17" hidden="1">
      <c r="A68" s="583"/>
      <c r="B68" s="506"/>
      <c r="C68" s="506"/>
      <c r="D68" s="43" t="e">
        <f>'5-. Identificación de Riesgos'!#REF!</f>
        <v>#REF!</v>
      </c>
      <c r="E68" s="556"/>
      <c r="F68" s="556"/>
      <c r="G68" s="585"/>
      <c r="H68" s="506"/>
      <c r="I68" s="561"/>
      <c r="J68" s="561"/>
      <c r="K68" s="561"/>
      <c r="L68" s="497"/>
      <c r="M68" s="497"/>
      <c r="N68" s="497"/>
      <c r="O68" s="55"/>
      <c r="P68" s="55"/>
      <c r="Q68" s="55"/>
    </row>
    <row r="69" spans="1:17" hidden="1">
      <c r="A69" s="583"/>
      <c r="B69" s="506"/>
      <c r="C69" s="506"/>
      <c r="D69" s="43" t="e">
        <f>'5-. Identificación de Riesgos'!#REF!</f>
        <v>#REF!</v>
      </c>
      <c r="E69" s="556"/>
      <c r="F69" s="556"/>
      <c r="G69" s="585"/>
      <c r="H69" s="506"/>
      <c r="I69" s="562"/>
      <c r="J69" s="562"/>
      <c r="K69" s="562"/>
      <c r="L69" s="558"/>
      <c r="M69" s="558"/>
      <c r="N69" s="558"/>
      <c r="O69" s="55"/>
      <c r="P69" s="55"/>
      <c r="Q69" s="55"/>
    </row>
    <row r="70" spans="1:17" ht="112" hidden="1">
      <c r="A70" s="582">
        <f>'5-. Identificación de Riesgos'!A70</f>
        <v>7</v>
      </c>
      <c r="B70" s="558" t="str">
        <f>'5-. Identificación de Riesgos'!B70</f>
        <v>Ofrecer, prometer, entregar, aceptar o solicitar una ventaja indebida para influir o direccionar los conceptos en la supervisión técnica en los procesos de contratación con el objetivo de favorecer intereses propios o de terceros.</v>
      </c>
      <c r="C70" s="558" t="s">
        <v>295</v>
      </c>
      <c r="D70" s="43" t="str">
        <f>'5-. Identificación de Riesgos'!C70</f>
        <v>Cuando se favorece indebidamente a contratistas a través de conceptos en la supervisión técnica que direccionen la ejecución del contrato en beneficio propio o de terceros.</v>
      </c>
      <c r="E70" s="559">
        <f>'5-. Identificación de Riesgos'!G70</f>
        <v>0</v>
      </c>
      <c r="F70" s="559" t="str">
        <f>'5-. Identificación de Riesgos'!H70</f>
        <v>Muy Baja - 1</v>
      </c>
      <c r="G70" s="584" t="str">
        <f>'5-. Identificación de Riesgos'!M70</f>
        <v>Menor - 2</v>
      </c>
      <c r="H70" s="558" t="str">
        <f>'5-. Identificación de Riesgos'!N70</f>
        <v>Bajo - 2</v>
      </c>
      <c r="I70" s="561">
        <f>'6. Valoración Controles'!S70</f>
        <v>0.67500000000000004</v>
      </c>
      <c r="J70" s="561" t="str">
        <f>'6. Valoración Controles'!T70</f>
        <v>Muy Baja - 1</v>
      </c>
      <c r="K70" s="561" t="str">
        <f>'6. Valoración Controles'!U70</f>
        <v>Leve - 1</v>
      </c>
      <c r="L70" s="497" t="str">
        <f>'6. Valoración Controles'!U70</f>
        <v>Leve - 1</v>
      </c>
      <c r="M70" s="497" t="str">
        <f>'6. Valoración Controles'!V70</f>
        <v>Bajo - 1</v>
      </c>
      <c r="N70" s="497" t="s">
        <v>400</v>
      </c>
      <c r="O70" s="55"/>
      <c r="P70" s="55"/>
      <c r="Q70" s="55"/>
    </row>
    <row r="71" spans="1:17" hidden="1">
      <c r="A71" s="583"/>
      <c r="B71" s="506"/>
      <c r="C71" s="506"/>
      <c r="D71" s="43">
        <f>'5-. Identificación de Riesgos'!C71</f>
        <v>0</v>
      </c>
      <c r="E71" s="556"/>
      <c r="F71" s="556"/>
      <c r="G71" s="585"/>
      <c r="H71" s="506"/>
      <c r="I71" s="561"/>
      <c r="J71" s="561"/>
      <c r="K71" s="561"/>
      <c r="L71" s="497"/>
      <c r="M71" s="497"/>
      <c r="N71" s="497"/>
      <c r="O71" s="55"/>
      <c r="P71" s="55"/>
      <c r="Q71" s="55"/>
    </row>
    <row r="72" spans="1:17" hidden="1">
      <c r="A72" s="583"/>
      <c r="B72" s="506"/>
      <c r="C72" s="506"/>
      <c r="D72" s="43">
        <f>'5-. Identificación de Riesgos'!C72</f>
        <v>0</v>
      </c>
      <c r="E72" s="556"/>
      <c r="F72" s="556"/>
      <c r="G72" s="585"/>
      <c r="H72" s="506"/>
      <c r="I72" s="561"/>
      <c r="J72" s="561"/>
      <c r="K72" s="561"/>
      <c r="L72" s="497"/>
      <c r="M72" s="497"/>
      <c r="N72" s="497"/>
      <c r="O72" s="55"/>
      <c r="P72" s="55"/>
      <c r="Q72" s="55"/>
    </row>
    <row r="73" spans="1:17" hidden="1">
      <c r="A73" s="583"/>
      <c r="B73" s="506"/>
      <c r="C73" s="506"/>
      <c r="D73" s="43" t="e">
        <f>'5-. Identificación de Riesgos'!#REF!</f>
        <v>#REF!</v>
      </c>
      <c r="E73" s="556"/>
      <c r="F73" s="556"/>
      <c r="G73" s="585"/>
      <c r="H73" s="506"/>
      <c r="I73" s="561"/>
      <c r="J73" s="561"/>
      <c r="K73" s="561"/>
      <c r="L73" s="497"/>
      <c r="M73" s="497"/>
      <c r="N73" s="497"/>
      <c r="O73" s="55"/>
      <c r="P73" s="55"/>
      <c r="Q73" s="55"/>
    </row>
    <row r="74" spans="1:17" hidden="1">
      <c r="A74" s="583"/>
      <c r="B74" s="506"/>
      <c r="C74" s="506"/>
      <c r="D74" s="43">
        <f>'5-. Identificación de Riesgos'!C73</f>
        <v>0</v>
      </c>
      <c r="E74" s="556"/>
      <c r="F74" s="556"/>
      <c r="G74" s="585"/>
      <c r="H74" s="506"/>
      <c r="I74" s="561"/>
      <c r="J74" s="561"/>
      <c r="K74" s="561"/>
      <c r="L74" s="497"/>
      <c r="M74" s="497"/>
      <c r="N74" s="497"/>
      <c r="O74" s="55"/>
      <c r="P74" s="55"/>
      <c r="Q74" s="55"/>
    </row>
    <row r="75" spans="1:17" hidden="1">
      <c r="A75" s="583"/>
      <c r="B75" s="506"/>
      <c r="C75" s="506"/>
      <c r="D75" s="43">
        <f>'5-. Identificación de Riesgos'!C75</f>
        <v>0</v>
      </c>
      <c r="E75" s="556"/>
      <c r="F75" s="556"/>
      <c r="G75" s="585"/>
      <c r="H75" s="506"/>
      <c r="I75" s="561"/>
      <c r="J75" s="561"/>
      <c r="K75" s="561"/>
      <c r="L75" s="497"/>
      <c r="M75" s="497"/>
      <c r="N75" s="497"/>
      <c r="O75" s="55"/>
      <c r="P75" s="55"/>
      <c r="Q75" s="55"/>
    </row>
    <row r="76" spans="1:17" hidden="1">
      <c r="A76" s="583"/>
      <c r="B76" s="506"/>
      <c r="C76" s="506"/>
      <c r="D76" s="43">
        <f>'5-. Identificación de Riesgos'!C76</f>
        <v>0</v>
      </c>
      <c r="E76" s="556"/>
      <c r="F76" s="556"/>
      <c r="G76" s="585"/>
      <c r="H76" s="506"/>
      <c r="I76" s="561"/>
      <c r="J76" s="561"/>
      <c r="K76" s="561"/>
      <c r="L76" s="497"/>
      <c r="M76" s="497"/>
      <c r="N76" s="497"/>
      <c r="O76" s="55"/>
      <c r="P76" s="55"/>
      <c r="Q76" s="55"/>
    </row>
    <row r="77" spans="1:17" hidden="1">
      <c r="A77" s="583"/>
      <c r="B77" s="506"/>
      <c r="C77" s="506"/>
      <c r="D77" s="43">
        <f>'5-. Identificación de Riesgos'!C79</f>
        <v>0</v>
      </c>
      <c r="E77" s="556"/>
      <c r="F77" s="556"/>
      <c r="G77" s="585"/>
      <c r="H77" s="506"/>
      <c r="I77" s="561"/>
      <c r="J77" s="561"/>
      <c r="K77" s="561"/>
      <c r="L77" s="497"/>
      <c r="M77" s="497"/>
      <c r="N77" s="497"/>
      <c r="O77" s="55"/>
      <c r="P77" s="55"/>
      <c r="Q77" s="55"/>
    </row>
    <row r="78" spans="1:17" hidden="1">
      <c r="A78" s="583"/>
      <c r="B78" s="506"/>
      <c r="C78" s="506"/>
      <c r="D78" s="43" t="e">
        <f>'5-. Identificación de Riesgos'!#REF!</f>
        <v>#REF!</v>
      </c>
      <c r="E78" s="556"/>
      <c r="F78" s="556"/>
      <c r="G78" s="585"/>
      <c r="H78" s="506"/>
      <c r="I78" s="561"/>
      <c r="J78" s="561"/>
      <c r="K78" s="561"/>
      <c r="L78" s="497"/>
      <c r="M78" s="497"/>
      <c r="N78" s="497"/>
      <c r="O78" s="55"/>
      <c r="P78" s="55"/>
      <c r="Q78" s="55"/>
    </row>
    <row r="79" spans="1:17" hidden="1">
      <c r="A79" s="583"/>
      <c r="B79" s="506"/>
      <c r="C79" s="506"/>
      <c r="D79" s="43" t="e">
        <f>'5-. Identificación de Riesgos'!#REF!</f>
        <v>#REF!</v>
      </c>
      <c r="E79" s="556"/>
      <c r="F79" s="556"/>
      <c r="G79" s="585"/>
      <c r="H79" s="506"/>
      <c r="I79" s="562"/>
      <c r="J79" s="562"/>
      <c r="K79" s="562"/>
      <c r="L79" s="558"/>
      <c r="M79" s="558"/>
      <c r="N79" s="558"/>
      <c r="O79" s="55"/>
      <c r="P79" s="55"/>
      <c r="Q79" s="55"/>
    </row>
  </sheetData>
  <mergeCells count="114">
    <mergeCell ref="G40:G49"/>
    <mergeCell ref="N50:N59"/>
    <mergeCell ref="G50:G59"/>
    <mergeCell ref="I50:I59"/>
    <mergeCell ref="J50:J59"/>
    <mergeCell ref="K50:K59"/>
    <mergeCell ref="L50:L59"/>
    <mergeCell ref="A50:A59"/>
    <mergeCell ref="B50:B59"/>
    <mergeCell ref="C50:C59"/>
    <mergeCell ref="M50:M59"/>
    <mergeCell ref="H50:H59"/>
    <mergeCell ref="E60:E69"/>
    <mergeCell ref="F60:F69"/>
    <mergeCell ref="E50:E59"/>
    <mergeCell ref="F50:F59"/>
    <mergeCell ref="A40:A49"/>
    <mergeCell ref="B40:B49"/>
    <mergeCell ref="C40:C49"/>
    <mergeCell ref="D40:D49"/>
    <mergeCell ref="F40:F49"/>
    <mergeCell ref="M70:M79"/>
    <mergeCell ref="N70:N79"/>
    <mergeCell ref="G60:G69"/>
    <mergeCell ref="H60:H69"/>
    <mergeCell ref="I60:I69"/>
    <mergeCell ref="J60:J69"/>
    <mergeCell ref="K60:K69"/>
    <mergeCell ref="L60:L69"/>
    <mergeCell ref="M60:M69"/>
    <mergeCell ref="N60:N69"/>
    <mergeCell ref="H8:H9"/>
    <mergeCell ref="C8:C9"/>
    <mergeCell ref="K8:K9"/>
    <mergeCell ref="L20:L29"/>
    <mergeCell ref="A70:A79"/>
    <mergeCell ref="B70:B79"/>
    <mergeCell ref="C70:C79"/>
    <mergeCell ref="E70:E79"/>
    <mergeCell ref="F70:F79"/>
    <mergeCell ref="G70:G79"/>
    <mergeCell ref="H70:H79"/>
    <mergeCell ref="I70:I79"/>
    <mergeCell ref="J70:J79"/>
    <mergeCell ref="K70:K79"/>
    <mergeCell ref="L70:L79"/>
    <mergeCell ref="A60:A69"/>
    <mergeCell ref="B60:B69"/>
    <mergeCell ref="C60:C69"/>
    <mergeCell ref="A30:A39"/>
    <mergeCell ref="B30:B39"/>
    <mergeCell ref="C30:C39"/>
    <mergeCell ref="D30:D39"/>
    <mergeCell ref="F30:F39"/>
    <mergeCell ref="G30:G39"/>
    <mergeCell ref="H30:H39"/>
    <mergeCell ref="J30:J39"/>
    <mergeCell ref="K30:K39"/>
    <mergeCell ref="L30:L39"/>
    <mergeCell ref="M20:M29"/>
    <mergeCell ref="N20:N29"/>
    <mergeCell ref="L40:L49"/>
    <mergeCell ref="M40:M49"/>
    <mergeCell ref="N40:N49"/>
    <mergeCell ref="M30:M39"/>
    <mergeCell ref="N30:N39"/>
    <mergeCell ref="H40:H49"/>
    <mergeCell ref="J40:J49"/>
    <mergeCell ref="K40:K49"/>
    <mergeCell ref="A10:A19"/>
    <mergeCell ref="B10:B19"/>
    <mergeCell ref="F10:F19"/>
    <mergeCell ref="M10:M19"/>
    <mergeCell ref="N10:N19"/>
    <mergeCell ref="C10:C19"/>
    <mergeCell ref="D10:D19"/>
    <mergeCell ref="G10:G19"/>
    <mergeCell ref="H10:H19"/>
    <mergeCell ref="J10:J19"/>
    <mergeCell ref="K10:K19"/>
    <mergeCell ref="L10:L19"/>
    <mergeCell ref="F1:Q3"/>
    <mergeCell ref="O8:O9"/>
    <mergeCell ref="P8:P9"/>
    <mergeCell ref="Q8:Q9"/>
    <mergeCell ref="A7:E7"/>
    <mergeCell ref="F7:H7"/>
    <mergeCell ref="M8:M9"/>
    <mergeCell ref="N8:N9"/>
    <mergeCell ref="F8:F9"/>
    <mergeCell ref="G8:G9"/>
    <mergeCell ref="J7:N7"/>
    <mergeCell ref="A1:E3"/>
    <mergeCell ref="A4:B4"/>
    <mergeCell ref="A5:B5"/>
    <mergeCell ref="D8:D9"/>
    <mergeCell ref="B8:B9"/>
    <mergeCell ref="A8:A9"/>
    <mergeCell ref="E8:E9"/>
    <mergeCell ref="A6:B6"/>
    <mergeCell ref="C4:Q4"/>
    <mergeCell ref="C5:Q5"/>
    <mergeCell ref="C6:Q6"/>
    <mergeCell ref="L8:L9"/>
    <mergeCell ref="J8:J9"/>
    <mergeCell ref="A20:A29"/>
    <mergeCell ref="B20:B29"/>
    <mergeCell ref="C20:C29"/>
    <mergeCell ref="D20:D29"/>
    <mergeCell ref="F20:F29"/>
    <mergeCell ref="G20:G29"/>
    <mergeCell ref="H20:H29"/>
    <mergeCell ref="J20:J29"/>
    <mergeCell ref="K20:K29"/>
  </mergeCells>
  <conditionalFormatting sqref="E50">
    <cfRule type="containsText" dxfId="434" priority="416" operator="containsText" text="Muy Baja">
      <formula>NOT(ISERROR(SEARCH("Muy Baja",E50)))</formula>
    </cfRule>
    <cfRule type="containsText" dxfId="433" priority="413" operator="containsText" text="Baja">
      <formula>NOT(ISERROR(SEARCH("Baja",E50)))</formula>
    </cfRule>
    <cfRule type="containsText" dxfId="432" priority="414" operator="containsText" text="Muy Baja">
      <formula>NOT(ISERROR(SEARCH("Muy Baja",E50)))</formula>
    </cfRule>
    <cfRule type="cellIs" dxfId="431" priority="426" operator="between">
      <formula>0</formula>
      <formula>2</formula>
    </cfRule>
    <cfRule type="cellIs" dxfId="430" priority="425" operator="between">
      <formula>1</formula>
      <formula>2</formula>
    </cfRule>
    <cfRule type="containsText" dxfId="427" priority="422" operator="containsText" text="Muy baja">
      <formula>NOT(ISERROR(SEARCH("Muy baja",E50)))</formula>
    </cfRule>
    <cfRule type="containsText" dxfId="426" priority="421" operator="containsText" text="Baja">
      <formula>NOT(ISERROR(SEARCH("Baja",E50)))</formula>
    </cfRule>
    <cfRule type="containsText" dxfId="425" priority="420" operator="containsText" text="Media">
      <formula>NOT(ISERROR(SEARCH("Media",E50)))</formula>
    </cfRule>
    <cfRule type="containsText" dxfId="424" priority="419" operator="containsText" text="Alta">
      <formula>NOT(ISERROR(SEARCH("Alta",E50)))</formula>
    </cfRule>
    <cfRule type="containsText" dxfId="423" priority="418" operator="containsText" text="Muy bajo">
      <formula>NOT(ISERROR(SEARCH("Muy bajo",E50)))</formula>
    </cfRule>
    <cfRule type="containsText" dxfId="422" priority="417" operator="containsText" text="Muy Baja'Tabla probabilidad'!">
      <formula>NOT(ISERROR(SEARCH("Muy Baja'Tabla probabilidad'!",E50)))</formula>
    </cfRule>
  </conditionalFormatting>
  <conditionalFormatting sqref="E60">
    <cfRule type="cellIs" dxfId="421" priority="202" operator="between">
      <formula>1</formula>
      <formula>2</formula>
    </cfRule>
    <cfRule type="containsText" dxfId="420" priority="191" operator="containsText" text="Muy Baja">
      <formula>NOT(ISERROR(SEARCH("Muy Baja",E60)))</formula>
    </cfRule>
    <cfRule type="containsText" dxfId="419" priority="190" operator="containsText" text="Baja">
      <formula>NOT(ISERROR(SEARCH("Baja",E60)))</formula>
    </cfRule>
    <cfRule type="containsText" dxfId="418" priority="193" operator="containsText" text="Muy Baja">
      <formula>NOT(ISERROR(SEARCH("Muy Baja",E60)))</formula>
    </cfRule>
    <cfRule type="containsText" dxfId="417" priority="194" operator="containsText" text="Muy Baja'Tabla probabilidad'!">
      <formula>NOT(ISERROR(SEARCH("Muy Baja'Tabla probabilidad'!",E60)))</formula>
    </cfRule>
    <cfRule type="containsText" dxfId="416" priority="195" operator="containsText" text="Muy bajo">
      <formula>NOT(ISERROR(SEARCH("Muy bajo",E60)))</formula>
    </cfRule>
    <cfRule type="containsText" dxfId="415" priority="196" operator="containsText" text="Alta">
      <formula>NOT(ISERROR(SEARCH("Alta",E60)))</formula>
    </cfRule>
    <cfRule type="containsText" dxfId="414" priority="197" operator="containsText" text="Media">
      <formula>NOT(ISERROR(SEARCH("Media",E60)))</formula>
    </cfRule>
    <cfRule type="containsText" dxfId="413" priority="198" operator="containsText" text="Baja">
      <formula>NOT(ISERROR(SEARCH("Baja",E60)))</formula>
    </cfRule>
    <cfRule type="containsText" dxfId="412" priority="199" operator="containsText" text="Muy baja">
      <formula>NOT(ISERROR(SEARCH("Muy baja",E60)))</formula>
    </cfRule>
    <cfRule type="cellIs" dxfId="411" priority="203" operator="between">
      <formula>0</formula>
      <formula>2</formula>
    </cfRule>
  </conditionalFormatting>
  <conditionalFormatting sqref="E70">
    <cfRule type="containsText" dxfId="408" priority="91" operator="containsText" text="Muy Baja">
      <formula>NOT(ISERROR(SEARCH("Muy Baja",E70)))</formula>
    </cfRule>
    <cfRule type="containsText" dxfId="406" priority="93" operator="containsText" text="Muy Baja">
      <formula>NOT(ISERROR(SEARCH("Muy Baja",E70)))</formula>
    </cfRule>
    <cfRule type="containsText" dxfId="405" priority="94" operator="containsText" text="Muy Baja'Tabla probabilidad'!">
      <formula>NOT(ISERROR(SEARCH("Muy Baja'Tabla probabilidad'!",E70)))</formula>
    </cfRule>
    <cfRule type="containsText" dxfId="404" priority="95" operator="containsText" text="Muy bajo">
      <formula>NOT(ISERROR(SEARCH("Muy bajo",E70)))</formula>
    </cfRule>
    <cfRule type="containsText" dxfId="403" priority="96" operator="containsText" text="Alta">
      <formula>NOT(ISERROR(SEARCH("Alta",E70)))</formula>
    </cfRule>
    <cfRule type="containsText" dxfId="402" priority="97" operator="containsText" text="Media">
      <formula>NOT(ISERROR(SEARCH("Media",E70)))</formula>
    </cfRule>
    <cfRule type="containsText" dxfId="401" priority="90" operator="containsText" text="Baja">
      <formula>NOT(ISERROR(SEARCH("Baja",E70)))</formula>
    </cfRule>
    <cfRule type="containsText" dxfId="400" priority="98" operator="containsText" text="Baja">
      <formula>NOT(ISERROR(SEARCH("Baja",E70)))</formula>
    </cfRule>
    <cfRule type="containsText" dxfId="399" priority="99" operator="containsText" text="Muy baja">
      <formula>NOT(ISERROR(SEARCH("Muy baja",E70)))</formula>
    </cfRule>
    <cfRule type="cellIs" dxfId="398" priority="102" operator="between">
      <formula>1</formula>
      <formula>2</formula>
    </cfRule>
    <cfRule type="cellIs" dxfId="397" priority="103" operator="between">
      <formula>0</formula>
      <formula>2</formula>
    </cfRule>
  </conditionalFormatting>
  <conditionalFormatting sqref="E50:F50">
    <cfRule type="containsText" dxfId="395" priority="246" operator="containsText" text="Media">
      <formula>NOT(ISERROR(SEARCH("Media",E50)))</formula>
    </cfRule>
    <cfRule type="containsText" dxfId="394" priority="247" operator="containsText" text="Media">
      <formula>NOT(ISERROR(SEARCH("Media",E50)))</formula>
    </cfRule>
    <cfRule type="containsText" dxfId="393" priority="250" operator="containsText" text="Muy Baja">
      <formula>NOT(ISERROR(SEARCH("Muy Baja",E50)))</formula>
    </cfRule>
    <cfRule type="containsText" dxfId="392" priority="244" operator="containsText" text="Alta">
      <formula>NOT(ISERROR(SEARCH("Alta",E50)))</formula>
    </cfRule>
    <cfRule type="containsText" dxfId="391" priority="245" operator="containsText" text="Media">
      <formula>NOT(ISERROR(SEARCH("Media",E50)))</formula>
    </cfRule>
    <cfRule type="containsText" dxfId="390" priority="243" operator="containsText" text="Muy Alta">
      <formula>NOT(ISERROR(SEARCH("Muy Alta",E50)))</formula>
    </cfRule>
    <cfRule type="containsText" dxfId="389" priority="242" operator="containsText" text="Baja">
      <formula>NOT(ISERROR(SEARCH("Baja",E50)))</formula>
    </cfRule>
    <cfRule type="containsText" dxfId="388" priority="241" operator="containsText" text="Muy Baja">
      <formula>NOT(ISERROR(SEARCH("Muy Baja",E50)))</formula>
    </cfRule>
    <cfRule type="containsText" dxfId="387" priority="251" operator="containsText" text="Muy Baja">
      <formula>NOT(ISERROR(SEARCH("Muy Baja",E50)))</formula>
    </cfRule>
  </conditionalFormatting>
  <conditionalFormatting sqref="E60:F60">
    <cfRule type="containsText" dxfId="386" priority="130" operator="containsText" text="Muy Baja">
      <formula>NOT(ISERROR(SEARCH("Muy Baja",E60)))</formula>
    </cfRule>
    <cfRule type="containsText" dxfId="385" priority="129" operator="containsText" text="Muy Baja">
      <formula>NOT(ISERROR(SEARCH("Muy Baja",E60)))</formula>
    </cfRule>
    <cfRule type="containsText" dxfId="384" priority="126" operator="containsText" text="Media">
      <formula>NOT(ISERROR(SEARCH("Media",E60)))</formula>
    </cfRule>
    <cfRule type="containsText" dxfId="383" priority="125" operator="containsText" text="Media">
      <formula>NOT(ISERROR(SEARCH("Media",E60)))</formula>
    </cfRule>
    <cfRule type="containsText" dxfId="382" priority="124" operator="containsText" text="Media">
      <formula>NOT(ISERROR(SEARCH("Media",E60)))</formula>
    </cfRule>
    <cfRule type="containsText" dxfId="381" priority="123" operator="containsText" text="Alta">
      <formula>NOT(ISERROR(SEARCH("Alta",E60)))</formula>
    </cfRule>
    <cfRule type="containsText" dxfId="380" priority="122" operator="containsText" text="Muy Alta">
      <formula>NOT(ISERROR(SEARCH("Muy Alta",E60)))</formula>
    </cfRule>
    <cfRule type="containsText" dxfId="379" priority="121" operator="containsText" text="Baja">
      <formula>NOT(ISERROR(SEARCH("Baja",E60)))</formula>
    </cfRule>
    <cfRule type="containsText" dxfId="378" priority="120" operator="containsText" text="Muy Baja">
      <formula>NOT(ISERROR(SEARCH("Muy Baja",E60)))</formula>
    </cfRule>
  </conditionalFormatting>
  <conditionalFormatting sqref="E70:F70">
    <cfRule type="containsText" dxfId="377" priority="28" operator="containsText" text="Alta">
      <formula>NOT(ISERROR(SEARCH("Alta",E70)))</formula>
    </cfRule>
    <cfRule type="containsText" dxfId="376" priority="25" operator="containsText" text="Muy Baja">
      <formula>NOT(ISERROR(SEARCH("Muy Baja",E70)))</formula>
    </cfRule>
    <cfRule type="containsText" dxfId="375" priority="35" operator="containsText" text="Muy Baja">
      <formula>NOT(ISERROR(SEARCH("Muy Baja",E70)))</formula>
    </cfRule>
    <cfRule type="containsText" dxfId="374" priority="26" operator="containsText" text="Baja">
      <formula>NOT(ISERROR(SEARCH("Baja",E70)))</formula>
    </cfRule>
    <cfRule type="containsText" dxfId="373" priority="27" operator="containsText" text="Muy Alta">
      <formula>NOT(ISERROR(SEARCH("Muy Alta",E70)))</formula>
    </cfRule>
    <cfRule type="containsText" dxfId="372" priority="31" operator="containsText" text="Media">
      <formula>NOT(ISERROR(SEARCH("Media",E70)))</formula>
    </cfRule>
    <cfRule type="containsText" dxfId="371" priority="30" operator="containsText" text="Media">
      <formula>NOT(ISERROR(SEARCH("Media",E70)))</formula>
    </cfRule>
    <cfRule type="containsText" dxfId="370" priority="29" operator="containsText" text="Media">
      <formula>NOT(ISERROR(SEARCH("Media",E70)))</formula>
    </cfRule>
    <cfRule type="containsText" dxfId="369" priority="34" operator="containsText" text="Muy Baja">
      <formula>NOT(ISERROR(SEARCH("Muy Baja",E70)))</formula>
    </cfRule>
  </conditionalFormatting>
  <conditionalFormatting sqref="F10 F20 F30">
    <cfRule type="cellIs" dxfId="368" priority="869" operator="between">
      <formula>0</formula>
      <formula>2</formula>
    </cfRule>
    <cfRule type="containsText" dxfId="367" priority="856" operator="containsText" text="Baja">
      <formula>NOT(ISERROR(SEARCH("Baja",F10)))</formula>
    </cfRule>
    <cfRule type="cellIs" dxfId="365" priority="868" operator="between">
      <formula>1</formula>
      <formula>2</formula>
    </cfRule>
    <cfRule type="containsText" dxfId="363" priority="847" operator="containsText" text="Muy Baja">
      <formula>NOT(ISERROR(SEARCH("Muy Baja",F10)))</formula>
    </cfRule>
    <cfRule type="containsText" dxfId="362" priority="865" operator="containsText" text="Muy baja">
      <formula>NOT(ISERROR(SEARCH("Muy baja",F10)))</formula>
    </cfRule>
    <cfRule type="containsText" dxfId="361" priority="864" operator="containsText" text="Baja">
      <formula>NOT(ISERROR(SEARCH("Baja",F10)))</formula>
    </cfRule>
    <cfRule type="containsText" dxfId="360" priority="848" operator="containsText" text="Baja">
      <formula>NOT(ISERROR(SEARCH("Baja",F10)))</formula>
    </cfRule>
    <cfRule type="containsText" dxfId="359" priority="849" operator="containsText" text="Muy Alta">
      <formula>NOT(ISERROR(SEARCH("Muy Alta",F10)))</formula>
    </cfRule>
    <cfRule type="containsText" dxfId="358" priority="851" operator="containsText" text="Alta">
      <formula>NOT(ISERROR(SEARCH("Alta",F10)))</formula>
    </cfRule>
    <cfRule type="containsText" dxfId="357" priority="852" operator="containsText" text="Media">
      <formula>NOT(ISERROR(SEARCH("Media",F10)))</formula>
    </cfRule>
    <cfRule type="containsText" dxfId="356" priority="853" operator="containsText" text="Media">
      <formula>NOT(ISERROR(SEARCH("Media",F10)))</formula>
    </cfRule>
    <cfRule type="containsText" dxfId="355" priority="854" operator="containsText" text="Media">
      <formula>NOT(ISERROR(SEARCH("Media",F10)))</formula>
    </cfRule>
    <cfRule type="containsText" dxfId="354" priority="855" operator="containsText" text="Muy Baja">
      <formula>NOT(ISERROR(SEARCH("Muy Baja",F10)))</formula>
    </cfRule>
    <cfRule type="containsText" dxfId="353" priority="863" operator="containsText" text="Media">
      <formula>NOT(ISERROR(SEARCH("Media",F10)))</formula>
    </cfRule>
    <cfRule type="containsText" dxfId="352" priority="862" operator="containsText" text="Alta">
      <formula>NOT(ISERROR(SEARCH("Alta",F10)))</formula>
    </cfRule>
    <cfRule type="containsText" dxfId="351" priority="861" operator="containsText" text="Muy bajo">
      <formula>NOT(ISERROR(SEARCH("Muy bajo",F10)))</formula>
    </cfRule>
    <cfRule type="containsText" dxfId="350" priority="860" operator="containsText" text="Muy Baja'Tabla probabilidad'!">
      <formula>NOT(ISERROR(SEARCH("Muy Baja'Tabla probabilidad'!",F10)))</formula>
    </cfRule>
    <cfRule type="containsText" dxfId="349" priority="859" operator="containsText" text="Muy Baja">
      <formula>NOT(ISERROR(SEARCH("Muy Baja",F10)))</formula>
    </cfRule>
    <cfRule type="containsText" dxfId="348" priority="858" operator="containsText" text="Muy Baja">
      <formula>NOT(ISERROR(SEARCH("Muy Baja",F10)))</formula>
    </cfRule>
    <cfRule type="containsText" dxfId="347" priority="857" operator="containsText" text="Muy Baja">
      <formula>NOT(ISERROR(SEARCH("Muy Baja",F10)))</formula>
    </cfRule>
  </conditionalFormatting>
  <conditionalFormatting sqref="F40">
    <cfRule type="containsText" dxfId="346" priority="516" operator="containsText" text="Media">
      <formula>NOT(ISERROR(SEARCH("Media",F40)))</formula>
    </cfRule>
    <cfRule type="containsText" dxfId="345" priority="513" operator="containsText" text="Muy Alta">
      <formula>NOT(ISERROR(SEARCH("Muy Alta",F40)))</formula>
    </cfRule>
    <cfRule type="containsText" dxfId="344" priority="527" operator="containsText" text="Baja">
      <formula>NOT(ISERROR(SEARCH("Baja",F40)))</formula>
    </cfRule>
    <cfRule type="containsText" dxfId="343" priority="512" operator="containsText" text="Baja">
      <formula>NOT(ISERROR(SEARCH("Baja",F40)))</formula>
    </cfRule>
    <cfRule type="containsText" dxfId="342" priority="526" operator="containsText" text="Media">
      <formula>NOT(ISERROR(SEARCH("Media",F40)))</formula>
    </cfRule>
    <cfRule type="containsText" dxfId="341" priority="525" operator="containsText" text="Alta">
      <formula>NOT(ISERROR(SEARCH("Alta",F40)))</formula>
    </cfRule>
    <cfRule type="containsText" dxfId="340" priority="524" operator="containsText" text="Muy bajo">
      <formula>NOT(ISERROR(SEARCH("Muy bajo",F40)))</formula>
    </cfRule>
    <cfRule type="containsText" dxfId="339" priority="511" operator="containsText" text="Muy Baja">
      <formula>NOT(ISERROR(SEARCH("Muy Baja",F40)))</formula>
    </cfRule>
    <cfRule type="containsText" dxfId="338" priority="514" operator="containsText" text="Alta">
      <formula>NOT(ISERROR(SEARCH("Alta",F40)))</formula>
    </cfRule>
    <cfRule type="containsText" dxfId="337" priority="528" operator="containsText" text="Muy baja">
      <formula>NOT(ISERROR(SEARCH("Muy baja",F40)))</formula>
    </cfRule>
    <cfRule type="containsText" dxfId="336" priority="515" operator="containsText" text="Media">
      <formula>NOT(ISERROR(SEARCH("Media",F40)))</formula>
    </cfRule>
    <cfRule type="cellIs" dxfId="333" priority="531" operator="between">
      <formula>1</formula>
      <formula>2</formula>
    </cfRule>
    <cfRule type="cellIs" dxfId="332" priority="532" operator="between">
      <formula>0</formula>
      <formula>2</formula>
    </cfRule>
    <cfRule type="containsText" dxfId="331" priority="523" operator="containsText" text="Muy Baja'Tabla probabilidad'!">
      <formula>NOT(ISERROR(SEARCH("Muy Baja'Tabla probabilidad'!",F40)))</formula>
    </cfRule>
    <cfRule type="containsText" dxfId="330" priority="522" operator="containsText" text="Muy Baja">
      <formula>NOT(ISERROR(SEARCH("Muy Baja",F40)))</formula>
    </cfRule>
    <cfRule type="containsText" dxfId="329" priority="521" operator="containsText" text="Muy Baja">
      <formula>NOT(ISERROR(SEARCH("Muy Baja",F40)))</formula>
    </cfRule>
    <cfRule type="containsText" dxfId="328" priority="520" operator="containsText" text="Muy Baja">
      <formula>NOT(ISERROR(SEARCH("Muy Baja",F40)))</formula>
    </cfRule>
    <cfRule type="containsText" dxfId="327" priority="519" operator="containsText" text="Baja">
      <formula>NOT(ISERROR(SEARCH("Baja",F40)))</formula>
    </cfRule>
    <cfRule type="containsText" dxfId="326" priority="518" operator="containsText" text="Muy Baja">
      <formula>NOT(ISERROR(SEARCH("Muy Baja",F40)))</formula>
    </cfRule>
    <cfRule type="containsText" dxfId="325" priority="517" operator="containsText" text="Media">
      <formula>NOT(ISERROR(SEARCH("Media",F40)))</formula>
    </cfRule>
  </conditionalFormatting>
  <conditionalFormatting sqref="F50">
    <cfRule type="containsText" dxfId="324" priority="253" operator="containsText" text="Muy Baja'Tabla probabilidad'!">
      <formula>NOT(ISERROR(SEARCH("Muy Baja'Tabla probabilidad'!",F50)))</formula>
    </cfRule>
    <cfRule type="containsText" dxfId="323" priority="252" operator="containsText" text="Muy Baja">
      <formula>NOT(ISERROR(SEARCH("Muy Baja",F50)))</formula>
    </cfRule>
    <cfRule type="containsText" dxfId="322" priority="249" operator="containsText" text="Baja">
      <formula>NOT(ISERROR(SEARCH("Baja",F50)))</formula>
    </cfRule>
    <cfRule type="containsText" dxfId="321" priority="248" operator="containsText" text="Muy Baja">
      <formula>NOT(ISERROR(SEARCH("Muy Baja",F50)))</formula>
    </cfRule>
    <cfRule type="containsText" dxfId="320" priority="254" operator="containsText" text="Muy bajo">
      <formula>NOT(ISERROR(SEARCH("Muy bajo",F50)))</formula>
    </cfRule>
    <cfRule type="cellIs" dxfId="319" priority="261" operator="between">
      <formula>1</formula>
      <formula>2</formula>
    </cfRule>
    <cfRule type="containsText" dxfId="317" priority="255" operator="containsText" text="Alta">
      <formula>NOT(ISERROR(SEARCH("Alta",F50)))</formula>
    </cfRule>
    <cfRule type="containsText" dxfId="315" priority="258" operator="containsText" text="Muy baja">
      <formula>NOT(ISERROR(SEARCH("Muy baja",F50)))</formula>
    </cfRule>
    <cfRule type="containsText" dxfId="314" priority="257" operator="containsText" text="Baja">
      <formula>NOT(ISERROR(SEARCH("Baja",F50)))</formula>
    </cfRule>
    <cfRule type="containsText" dxfId="313" priority="256" operator="containsText" text="Media">
      <formula>NOT(ISERROR(SEARCH("Media",F50)))</formula>
    </cfRule>
    <cfRule type="cellIs" dxfId="312" priority="262" operator="between">
      <formula>0</formula>
      <formula>2</formula>
    </cfRule>
  </conditionalFormatting>
  <conditionalFormatting sqref="F60">
    <cfRule type="containsText" dxfId="311" priority="127" operator="containsText" text="Muy Baja">
      <formula>NOT(ISERROR(SEARCH("Muy Baja",F60)))</formula>
    </cfRule>
    <cfRule type="containsText" dxfId="310" priority="136" operator="containsText" text="Baja">
      <formula>NOT(ISERROR(SEARCH("Baja",F60)))</formula>
    </cfRule>
    <cfRule type="containsText" dxfId="309" priority="137" operator="containsText" text="Muy baja">
      <formula>NOT(ISERROR(SEARCH("Muy baja",F60)))</formula>
    </cfRule>
    <cfRule type="cellIs" dxfId="306" priority="140" operator="between">
      <formula>1</formula>
      <formula>2</formula>
    </cfRule>
    <cfRule type="cellIs" dxfId="305" priority="141" operator="between">
      <formula>0</formula>
      <formula>2</formula>
    </cfRule>
    <cfRule type="containsText" dxfId="304" priority="134" operator="containsText" text="Alta">
      <formula>NOT(ISERROR(SEARCH("Alta",F60)))</formula>
    </cfRule>
    <cfRule type="containsText" dxfId="303" priority="135" operator="containsText" text="Media">
      <formula>NOT(ISERROR(SEARCH("Media",F60)))</formula>
    </cfRule>
    <cfRule type="containsText" dxfId="302" priority="133" operator="containsText" text="Muy bajo">
      <formula>NOT(ISERROR(SEARCH("Muy bajo",F60)))</formula>
    </cfRule>
    <cfRule type="containsText" dxfId="301" priority="132" operator="containsText" text="Muy Baja'Tabla probabilidad'!">
      <formula>NOT(ISERROR(SEARCH("Muy Baja'Tabla probabilidad'!",F60)))</formula>
    </cfRule>
    <cfRule type="containsText" dxfId="300" priority="131" operator="containsText" text="Muy Baja">
      <formula>NOT(ISERROR(SEARCH("Muy Baja",F60)))</formula>
    </cfRule>
    <cfRule type="containsText" dxfId="299" priority="128" operator="containsText" text="Baja">
      <formula>NOT(ISERROR(SEARCH("Baja",F60)))</formula>
    </cfRule>
  </conditionalFormatting>
  <conditionalFormatting sqref="F70">
    <cfRule type="containsText" dxfId="298" priority="32" operator="containsText" text="Muy Baja">
      <formula>NOT(ISERROR(SEARCH("Muy Baja",F70)))</formula>
    </cfRule>
    <cfRule type="containsText" dxfId="297" priority="33" operator="containsText" text="Baja">
      <formula>NOT(ISERROR(SEARCH("Baja",F70)))</formula>
    </cfRule>
    <cfRule type="containsText" dxfId="296" priority="36" operator="containsText" text="Muy Baja">
      <formula>NOT(ISERROR(SEARCH("Muy Baja",F70)))</formula>
    </cfRule>
    <cfRule type="containsText" dxfId="295" priority="37" operator="containsText" text="Muy Baja'Tabla probabilidad'!">
      <formula>NOT(ISERROR(SEARCH("Muy Baja'Tabla probabilidad'!",F70)))</formula>
    </cfRule>
    <cfRule type="containsText" dxfId="294" priority="38" operator="containsText" text="Muy bajo">
      <formula>NOT(ISERROR(SEARCH("Muy bajo",F70)))</formula>
    </cfRule>
    <cfRule type="containsText" dxfId="293" priority="40" operator="containsText" text="Media">
      <formula>NOT(ISERROR(SEARCH("Media",F70)))</formula>
    </cfRule>
    <cfRule type="containsText" dxfId="292" priority="41" operator="containsText" text="Baja">
      <formula>NOT(ISERROR(SEARCH("Baja",F70)))</formula>
    </cfRule>
    <cfRule type="containsText" dxfId="291" priority="42" operator="containsText" text="Muy baja">
      <formula>NOT(ISERROR(SEARCH("Muy baja",F70)))</formula>
    </cfRule>
    <cfRule type="cellIs" dxfId="288" priority="45" operator="between">
      <formula>1</formula>
      <formula>2</formula>
    </cfRule>
    <cfRule type="cellIs" dxfId="287" priority="46" operator="between">
      <formula>0</formula>
      <formula>2</formula>
    </cfRule>
    <cfRule type="containsText" dxfId="286" priority="39" operator="containsText" text="Alta">
      <formula>NOT(ISERROR(SEARCH("Alta",F70)))</formula>
    </cfRule>
  </conditionalFormatting>
  <conditionalFormatting sqref="G10 G20 G30">
    <cfRule type="containsText" dxfId="285" priority="844" operator="containsText" text="Moderado">
      <formula>NOT(ISERROR(SEARCH("Moderado",G10)))</formula>
    </cfRule>
    <cfRule type="containsText" dxfId="284" priority="841" operator="containsText" text="Catastrófico">
      <formula>NOT(ISERROR(SEARCH("Catastrófico",G10)))</formula>
    </cfRule>
    <cfRule type="containsText" dxfId="283" priority="846" operator="containsText" text="Leve">
      <formula>NOT(ISERROR(SEARCH("Leve",G10)))</formula>
    </cfRule>
    <cfRule type="containsText" dxfId="282" priority="845" operator="containsText" text="Menor">
      <formula>NOT(ISERROR(SEARCH("Menor",G10)))</formula>
    </cfRule>
    <cfRule type="containsText" dxfId="281" priority="843" operator="containsText" text="Alta">
      <formula>NOT(ISERROR(SEARCH("Alta",G10)))</formula>
    </cfRule>
    <cfRule type="containsText" dxfId="280" priority="842" operator="containsText" text="Mayor">
      <formula>NOT(ISERROR(SEARCH("Mayor",G10)))</formula>
    </cfRule>
  </conditionalFormatting>
  <conditionalFormatting sqref="G40">
    <cfRule type="containsText" dxfId="279" priority="509" operator="containsText" text="Menor">
      <formula>NOT(ISERROR(SEARCH("Menor",G40)))</formula>
    </cfRule>
    <cfRule type="containsText" dxfId="278" priority="508" operator="containsText" text="Moderado">
      <formula>NOT(ISERROR(SEARCH("Moderado",G40)))</formula>
    </cfRule>
    <cfRule type="containsText" dxfId="277" priority="506" operator="containsText" text="Mayor">
      <formula>NOT(ISERROR(SEARCH("Mayor",G40)))</formula>
    </cfRule>
    <cfRule type="containsText" dxfId="276" priority="505" operator="containsText" text="Catastrófico">
      <formula>NOT(ISERROR(SEARCH("Catastrófico",G40)))</formula>
    </cfRule>
    <cfRule type="containsText" dxfId="275" priority="510" operator="containsText" text="Leve">
      <formula>NOT(ISERROR(SEARCH("Leve",G40)))</formula>
    </cfRule>
    <cfRule type="containsText" dxfId="274" priority="507" operator="containsText" text="Alta">
      <formula>NOT(ISERROR(SEARCH("Alta",G40)))</formula>
    </cfRule>
  </conditionalFormatting>
  <conditionalFormatting sqref="G50">
    <cfRule type="containsText" dxfId="273" priority="206" operator="containsText" text="Bajo">
      <formula>NOT(ISERROR(SEARCH("Bajo",G50)))</formula>
    </cfRule>
    <cfRule type="containsText" dxfId="272" priority="205" operator="containsText" text="Alto">
      <formula>NOT(ISERROR(SEARCH("Alto",G50)))</formula>
    </cfRule>
    <cfRule type="containsText" dxfId="271" priority="207" operator="containsText" text="Moderado">
      <formula>NOT(ISERROR(SEARCH("Moderado",G50)))</formula>
    </cfRule>
    <cfRule type="containsText" dxfId="270" priority="204" operator="containsText" text="Extremo">
      <formula>NOT(ISERROR(SEARCH("Extremo",G50)))</formula>
    </cfRule>
  </conditionalFormatting>
  <conditionalFormatting sqref="G60">
    <cfRule type="containsText" dxfId="269" priority="117" operator="containsText" text="Bajo">
      <formula>NOT(ISERROR(SEARCH("Bajo",G60)))</formula>
    </cfRule>
    <cfRule type="containsText" dxfId="268" priority="118" operator="containsText" text="Moderado">
      <formula>NOT(ISERROR(SEARCH("Moderado",G60)))</formula>
    </cfRule>
    <cfRule type="containsText" dxfId="267" priority="116" operator="containsText" text="Alto">
      <formula>NOT(ISERROR(SEARCH("Alto",G60)))</formula>
    </cfRule>
    <cfRule type="containsText" dxfId="266" priority="115" operator="containsText" text="Extremo">
      <formula>NOT(ISERROR(SEARCH("Extremo",G60)))</formula>
    </cfRule>
  </conditionalFormatting>
  <conditionalFormatting sqref="G70">
    <cfRule type="containsText" dxfId="265" priority="23" operator="containsText" text="Moderado">
      <formula>NOT(ISERROR(SEARCH("Moderado",G70)))</formula>
    </cfRule>
    <cfRule type="containsText" dxfId="264" priority="22" operator="containsText" text="Bajo">
      <formula>NOT(ISERROR(SEARCH("Bajo",G70)))</formula>
    </cfRule>
    <cfRule type="containsText" dxfId="263" priority="21" operator="containsText" text="Alto">
      <formula>NOT(ISERROR(SEARCH("Alto",G70)))</formula>
    </cfRule>
    <cfRule type="containsText" dxfId="262" priority="20" operator="containsText" text="Extremo">
      <formula>NOT(ISERROR(SEARCH("Extremo",G70)))</formula>
    </cfRule>
  </conditionalFormatting>
  <conditionalFormatting sqref="G50:H50">
    <cfRule type="containsText" dxfId="261" priority="208" operator="containsText" text="Extremo">
      <formula>NOT(ISERROR(SEARCH("Extremo",G50)))</formula>
    </cfRule>
  </conditionalFormatting>
  <conditionalFormatting sqref="G60:H60">
    <cfRule type="containsText" dxfId="260" priority="119" operator="containsText" text="Extremo">
      <formula>NOT(ISERROR(SEARCH("Extremo",G60)))</formula>
    </cfRule>
  </conditionalFormatting>
  <conditionalFormatting sqref="G70:H70">
    <cfRule type="containsText" dxfId="259" priority="24" operator="containsText" text="Extremo">
      <formula>NOT(ISERROR(SEARCH("Extremo",G70)))</formula>
    </cfRule>
  </conditionalFormatting>
  <conditionalFormatting sqref="H50">
    <cfRule type="containsText" dxfId="258" priority="361" operator="containsText" text="Moderado">
      <formula>NOT(ISERROR(SEARCH("Moderado",H50)))</formula>
    </cfRule>
    <cfRule type="containsText" dxfId="257" priority="362" operator="containsText" text="Extremo">
      <formula>NOT(ISERROR(SEARCH("Extremo",H50)))</formula>
    </cfRule>
    <cfRule type="containsText" dxfId="256" priority="360" operator="containsText" text="Bajo">
      <formula>NOT(ISERROR(SEARCH("Bajo",H50)))</formula>
    </cfRule>
    <cfRule type="containsText" dxfId="255" priority="359" operator="containsText" text="Alto">
      <formula>NOT(ISERROR(SEARCH("Alto",H50)))</formula>
    </cfRule>
  </conditionalFormatting>
  <conditionalFormatting sqref="H60">
    <cfRule type="containsText" dxfId="254" priority="164" operator="containsText" text="Bajo">
      <formula>NOT(ISERROR(SEARCH("Bajo",H60)))</formula>
    </cfRule>
    <cfRule type="containsText" dxfId="253" priority="165" operator="containsText" text="Moderado">
      <formula>NOT(ISERROR(SEARCH("Moderado",H60)))</formula>
    </cfRule>
    <cfRule type="containsText" dxfId="252" priority="166" operator="containsText" text="Extremo">
      <formula>NOT(ISERROR(SEARCH("Extremo",H60)))</formula>
    </cfRule>
    <cfRule type="containsText" dxfId="251" priority="163" operator="containsText" text="Alto">
      <formula>NOT(ISERROR(SEARCH("Alto",H60)))</formula>
    </cfRule>
  </conditionalFormatting>
  <conditionalFormatting sqref="H70">
    <cfRule type="containsText" dxfId="250" priority="63" operator="containsText" text="Alto">
      <formula>NOT(ISERROR(SEARCH("Alto",H70)))</formula>
    </cfRule>
    <cfRule type="containsText" dxfId="249" priority="64" operator="containsText" text="Bajo">
      <formula>NOT(ISERROR(SEARCH("Bajo",H70)))</formula>
    </cfRule>
    <cfRule type="containsText" dxfId="248" priority="65" operator="containsText" text="Moderado">
      <formula>NOT(ISERROR(SEARCH("Moderado",H70)))</formula>
    </cfRule>
    <cfRule type="containsText" dxfId="247" priority="66" operator="containsText" text="Extremo">
      <formula>NOT(ISERROR(SEARCH("Extremo",H70)))</formula>
    </cfRule>
  </conditionalFormatting>
  <conditionalFormatting sqref="H10:I10 H20:I20 H30:I30">
    <cfRule type="containsText" dxfId="246" priority="840" operator="containsText" text="Extremo">
      <formula>NOT(ISERROR(SEARCH("Extremo",H10)))</formula>
    </cfRule>
    <cfRule type="containsText" dxfId="245" priority="836" operator="containsText" text="Extremo">
      <formula>NOT(ISERROR(SEARCH("Extremo",H10)))</formula>
    </cfRule>
    <cfRule type="containsText" dxfId="244" priority="837" operator="containsText" text="Alto">
      <formula>NOT(ISERROR(SEARCH("Alto",H10)))</formula>
    </cfRule>
    <cfRule type="containsText" dxfId="243" priority="838" operator="containsText" text="Bajo">
      <formula>NOT(ISERROR(SEARCH("Bajo",H10)))</formula>
    </cfRule>
    <cfRule type="containsText" dxfId="242" priority="839" operator="containsText" text="Moderado">
      <formula>NOT(ISERROR(SEARCH("Moderado",H10)))</formula>
    </cfRule>
  </conditionalFormatting>
  <conditionalFormatting sqref="H40:I40">
    <cfRule type="containsText" dxfId="241" priority="504" operator="containsText" text="Extremo">
      <formula>NOT(ISERROR(SEARCH("Extremo",H40)))</formula>
    </cfRule>
    <cfRule type="containsText" dxfId="240" priority="502" operator="containsText" text="Bajo">
      <formula>NOT(ISERROR(SEARCH("Bajo",H40)))</formula>
    </cfRule>
    <cfRule type="containsText" dxfId="239" priority="501" operator="containsText" text="Alto">
      <formula>NOT(ISERROR(SEARCH("Alto",H40)))</formula>
    </cfRule>
    <cfRule type="containsText" dxfId="238" priority="503" operator="containsText" text="Moderado">
      <formula>NOT(ISERROR(SEARCH("Moderado",H40)))</formula>
    </cfRule>
    <cfRule type="containsText" dxfId="237" priority="500" operator="containsText" text="Extremo">
      <formula>NOT(ISERROR(SEARCH("Extremo",H40)))</formula>
    </cfRule>
  </conditionalFormatting>
  <conditionalFormatting sqref="I50:I59">
    <cfRule type="containsText" dxfId="236" priority="384" operator="containsText" text="Muy Baja">
      <formula>NOT(ISERROR(SEARCH("Muy Baja",I50)))</formula>
    </cfRule>
    <cfRule type="containsText" dxfId="235" priority="383" operator="containsText" text="Baja">
      <formula>NOT(ISERROR(SEARCH("Baja",I50)))</formula>
    </cfRule>
    <cfRule type="containsText" dxfId="234" priority="382" operator="containsText" text="Media">
      <formula>NOT(ISERROR(SEARCH("Media",I50)))</formula>
    </cfRule>
    <cfRule type="containsText" dxfId="233" priority="381" operator="containsText" text="Alta">
      <formula>NOT(ISERROR(SEARCH("Alta",I50)))</formula>
    </cfRule>
    <cfRule type="containsText" dxfId="232" priority="380" operator="containsText" text="Muy Alta">
      <formula>NOT(ISERROR(SEARCH("Muy Alta",I50)))</formula>
    </cfRule>
  </conditionalFormatting>
  <conditionalFormatting sqref="I60:I69">
    <cfRule type="containsText" dxfId="231" priority="172" operator="containsText" text="Muy Baja">
      <formula>NOT(ISERROR(SEARCH("Muy Baja",I60)))</formula>
    </cfRule>
    <cfRule type="containsText" dxfId="230" priority="168" operator="containsText" text="Muy Alta">
      <formula>NOT(ISERROR(SEARCH("Muy Alta",I60)))</formula>
    </cfRule>
    <cfRule type="containsText" dxfId="229" priority="169" operator="containsText" text="Alta">
      <formula>NOT(ISERROR(SEARCH("Alta",I60)))</formula>
    </cfRule>
    <cfRule type="containsText" dxfId="228" priority="170" operator="containsText" text="Media">
      <formula>NOT(ISERROR(SEARCH("Media",I60)))</formula>
    </cfRule>
    <cfRule type="containsText" dxfId="227" priority="171" operator="containsText" text="Baja">
      <formula>NOT(ISERROR(SEARCH("Baja",I60)))</formula>
    </cfRule>
  </conditionalFormatting>
  <conditionalFormatting sqref="I70:I79">
    <cfRule type="containsText" dxfId="226" priority="72" operator="containsText" text="Muy Baja">
      <formula>NOT(ISERROR(SEARCH("Muy Baja",I70)))</formula>
    </cfRule>
  </conditionalFormatting>
  <conditionalFormatting sqref="I50:J59">
    <cfRule type="containsText" dxfId="225" priority="307" operator="containsText" text="Muy Baja">
      <formula>NOT(ISERROR(SEARCH("Muy Baja",I50)))</formula>
    </cfRule>
  </conditionalFormatting>
  <conditionalFormatting sqref="I60:J69">
    <cfRule type="containsText" dxfId="224" priority="147" operator="containsText" text="Muy Baja">
      <formula>NOT(ISERROR(SEARCH("Muy Baja",I60)))</formula>
    </cfRule>
  </conditionalFormatting>
  <conditionalFormatting sqref="I70:J79">
    <cfRule type="containsText" dxfId="223" priority="49" operator="containsText" text="Alta">
      <formula>NOT(ISERROR(SEARCH("Alta",I70)))</formula>
    </cfRule>
    <cfRule type="containsText" dxfId="222" priority="47" operator="containsText" text="Muy Baja">
      <formula>NOT(ISERROR(SEARCH("Muy Baja",I70)))</formula>
    </cfRule>
    <cfRule type="containsText" dxfId="221" priority="48" operator="containsText" text="Muy Alta">
      <formula>NOT(ISERROR(SEARCH("Muy Alta",I70)))</formula>
    </cfRule>
    <cfRule type="containsText" dxfId="220" priority="51" operator="containsText" text="Baja">
      <formula>NOT(ISERROR(SEARCH("Baja",I70)))</formula>
    </cfRule>
    <cfRule type="containsText" dxfId="219" priority="50" operator="containsText" text="Media">
      <formula>NOT(ISERROR(SEARCH("Media",I70)))</formula>
    </cfRule>
  </conditionalFormatting>
  <conditionalFormatting sqref="J10:J39">
    <cfRule type="containsText" dxfId="218" priority="809" operator="containsText" text="Muy Baja">
      <formula>NOT(ISERROR(SEARCH("Muy Baja",J10)))</formula>
    </cfRule>
    <cfRule type="containsText" dxfId="217" priority="808" operator="containsText" text="Baja">
      <formula>NOT(ISERROR(SEARCH("Baja",J10)))</formula>
    </cfRule>
    <cfRule type="containsText" dxfId="216" priority="807" operator="containsText" text="Media">
      <formula>NOT(ISERROR(SEARCH("Media",J10)))</formula>
    </cfRule>
    <cfRule type="containsText" dxfId="215" priority="806" operator="containsText" text="Alta">
      <formula>NOT(ISERROR(SEARCH("Alta",J10)))</formula>
    </cfRule>
    <cfRule type="containsText" dxfId="214" priority="805" operator="containsText" text="Muy Alta">
      <formula>NOT(ISERROR(SEARCH("Muy Alta",J10)))</formula>
    </cfRule>
  </conditionalFormatting>
  <conditionalFormatting sqref="J10:J59">
    <cfRule type="containsText" dxfId="213" priority="290" operator="containsText" text="Muy Baja">
      <formula>NOT(ISERROR(SEARCH("Muy Baja",J10)))</formula>
    </cfRule>
  </conditionalFormatting>
  <conditionalFormatting sqref="J40:J49">
    <cfRule type="containsText" dxfId="212" priority="285" operator="containsText" text="Muy Baja">
      <formula>NOT(ISERROR(SEARCH("Muy Baja",J40)))</formula>
    </cfRule>
    <cfRule type="containsText" dxfId="211" priority="286" operator="containsText" text="Muy Alta">
      <formula>NOT(ISERROR(SEARCH("Muy Alta",J40)))</formula>
    </cfRule>
    <cfRule type="containsText" dxfId="210" priority="289" operator="containsText" text="Baja">
      <formula>NOT(ISERROR(SEARCH("Baja",J40)))</formula>
    </cfRule>
    <cfRule type="containsText" dxfId="209" priority="288" operator="containsText" text="Media">
      <formula>NOT(ISERROR(SEARCH("Media",J40)))</formula>
    </cfRule>
    <cfRule type="containsText" dxfId="208" priority="287" operator="containsText" text="Alta">
      <formula>NOT(ISERROR(SEARCH("Alta",J40)))</formula>
    </cfRule>
  </conditionalFormatting>
  <conditionalFormatting sqref="J50:J59">
    <cfRule type="containsText" dxfId="207" priority="305" operator="containsText" text="Media">
      <formula>NOT(ISERROR(SEARCH("Media",J50)))</formula>
    </cfRule>
    <cfRule type="containsText" dxfId="206" priority="303" operator="containsText" text="Muy Alta">
      <formula>NOT(ISERROR(SEARCH("Muy Alta",J50)))</formula>
    </cfRule>
    <cfRule type="containsText" dxfId="205" priority="304" operator="containsText" text="Alta">
      <formula>NOT(ISERROR(SEARCH("Alta",J50)))</formula>
    </cfRule>
    <cfRule type="containsText" dxfId="204" priority="306" operator="containsText" text="Baja">
      <formula>NOT(ISERROR(SEARCH("Baja",J50)))</formula>
    </cfRule>
  </conditionalFormatting>
  <conditionalFormatting sqref="J60:J69">
    <cfRule type="containsText" dxfId="203" priority="145" operator="containsText" text="Media">
      <formula>NOT(ISERROR(SEARCH("Media",J60)))</formula>
    </cfRule>
    <cfRule type="containsText" dxfId="202" priority="143" operator="containsText" text="Muy Alta">
      <formula>NOT(ISERROR(SEARCH("Muy Alta",J60)))</formula>
    </cfRule>
    <cfRule type="containsText" dxfId="201" priority="144" operator="containsText" text="Alta">
      <formula>NOT(ISERROR(SEARCH("Alta",J60)))</formula>
    </cfRule>
    <cfRule type="containsText" dxfId="200" priority="146" operator="containsText" text="Baja">
      <formula>NOT(ISERROR(SEARCH("Baja",J60)))</formula>
    </cfRule>
  </conditionalFormatting>
  <conditionalFormatting sqref="J60:J79">
    <cfRule type="containsText" dxfId="199" priority="52" operator="containsText" text="Muy Baja">
      <formula>NOT(ISERROR(SEARCH("Muy Baja",J60)))</formula>
    </cfRule>
  </conditionalFormatting>
  <conditionalFormatting sqref="K10:K79">
    <cfRule type="containsText" dxfId="198" priority="14" operator="containsText" text="Mayor">
      <formula>NOT(ISERROR(SEARCH("Mayor",K10)))</formula>
    </cfRule>
    <cfRule type="containsText" dxfId="197" priority="13" operator="containsText" text="Leve">
      <formula>NOT(ISERROR(SEARCH("Leve",K10)))</formula>
    </cfRule>
    <cfRule type="containsText" dxfId="196" priority="12" operator="containsText" text="Menor">
      <formula>NOT(ISERROR(SEARCH("Menor",K10)))</formula>
    </cfRule>
    <cfRule type="containsText" dxfId="195" priority="11" operator="containsText" text="Moderado">
      <formula>NOT(ISERROR(SEARCH("Moderado",K10)))</formula>
    </cfRule>
    <cfRule type="containsText" dxfId="194" priority="10" operator="containsText" text="Catastrófico">
      <formula>NOT(ISERROR(SEARCH("Catastrófico",K10)))</formula>
    </cfRule>
  </conditionalFormatting>
  <conditionalFormatting sqref="L50">
    <cfRule type="containsText" dxfId="193" priority="389" operator="containsText" text="Bajo">
      <formula>NOT(ISERROR(SEARCH("Bajo",L50)))</formula>
    </cfRule>
    <cfRule type="containsText" dxfId="192" priority="387" operator="containsText" text="Moderado">
      <formula>NOT(ISERROR(SEARCH("Moderado",L50)))</formula>
    </cfRule>
    <cfRule type="containsText" dxfId="191" priority="393" operator="containsText" text="Alto">
      <formula>NOT(ISERROR(SEARCH("Alto",L50)))</formula>
    </cfRule>
    <cfRule type="containsText" dxfId="190" priority="392" operator="containsText" text="Baja">
      <formula>NOT(ISERROR(SEARCH("Baja",L50)))</formula>
    </cfRule>
    <cfRule type="containsText" dxfId="189" priority="391" operator="containsText" text="Extremo">
      <formula>NOT(ISERROR(SEARCH("Extremo",L50)))</formula>
    </cfRule>
    <cfRule type="containsText" dxfId="188" priority="390" operator="containsText" text="Moderado">
      <formula>NOT(ISERROR(SEARCH("Moderado",L50)))</formula>
    </cfRule>
    <cfRule type="containsText" dxfId="187" priority="388" operator="containsText" text="Menor">
      <formula>NOT(ISERROR(SEARCH("Menor",L50)))</formula>
    </cfRule>
  </conditionalFormatting>
  <conditionalFormatting sqref="L60">
    <cfRule type="containsText" dxfId="186" priority="175" operator="containsText" text="Moderado">
      <formula>NOT(ISERROR(SEARCH("Moderado",L60)))</formula>
    </cfRule>
    <cfRule type="containsText" dxfId="185" priority="180" operator="containsText" text="Baja">
      <formula>NOT(ISERROR(SEARCH("Baja",L60)))</formula>
    </cfRule>
    <cfRule type="containsText" dxfId="184" priority="179" operator="containsText" text="Extremo">
      <formula>NOT(ISERROR(SEARCH("Extremo",L60)))</formula>
    </cfRule>
    <cfRule type="containsText" dxfId="183" priority="178" operator="containsText" text="Moderado">
      <formula>NOT(ISERROR(SEARCH("Moderado",L60)))</formula>
    </cfRule>
    <cfRule type="containsText" dxfId="182" priority="177" operator="containsText" text="Bajo">
      <formula>NOT(ISERROR(SEARCH("Bajo",L60)))</formula>
    </cfRule>
    <cfRule type="containsText" dxfId="181" priority="176" operator="containsText" text="Menor">
      <formula>NOT(ISERROR(SEARCH("Menor",L60)))</formula>
    </cfRule>
    <cfRule type="containsText" dxfId="180" priority="181" operator="containsText" text="Alto">
      <formula>NOT(ISERROR(SEARCH("Alto",L60)))</formula>
    </cfRule>
  </conditionalFormatting>
  <conditionalFormatting sqref="L70">
    <cfRule type="containsText" dxfId="179" priority="77" operator="containsText" text="Bajo">
      <formula>NOT(ISERROR(SEARCH("Bajo",L70)))</formula>
    </cfRule>
    <cfRule type="containsText" dxfId="178" priority="76" operator="containsText" text="Menor">
      <formula>NOT(ISERROR(SEARCH("Menor",L70)))</formula>
    </cfRule>
    <cfRule type="containsText" dxfId="177" priority="75" operator="containsText" text="Moderado">
      <formula>NOT(ISERROR(SEARCH("Moderado",L70)))</formula>
    </cfRule>
    <cfRule type="containsText" dxfId="176" priority="78" operator="containsText" text="Moderado">
      <formula>NOT(ISERROR(SEARCH("Moderado",L70)))</formula>
    </cfRule>
    <cfRule type="containsText" dxfId="175" priority="81" operator="containsText" text="Alto">
      <formula>NOT(ISERROR(SEARCH("Alto",L70)))</formula>
    </cfRule>
    <cfRule type="containsText" dxfId="174" priority="80" operator="containsText" text="Baja">
      <formula>NOT(ISERROR(SEARCH("Baja",L70)))</formula>
    </cfRule>
    <cfRule type="containsText" dxfId="173" priority="79" operator="containsText" text="Extremo">
      <formula>NOT(ISERROR(SEARCH("Extremo",L70)))</formula>
    </cfRule>
  </conditionalFormatting>
  <conditionalFormatting sqref="L50:M50">
    <cfRule type="containsText" dxfId="172" priority="343" operator="containsText" text="Alto">
      <formula>NOT(ISERROR(SEARCH("Alto",L50)))</formula>
    </cfRule>
    <cfRule type="containsText" dxfId="171" priority="341" operator="containsText" text="Extremo">
      <formula>NOT(ISERROR(SEARCH("Extremo",L50)))</formula>
    </cfRule>
  </conditionalFormatting>
  <conditionalFormatting sqref="L60:M60">
    <cfRule type="containsText" dxfId="170" priority="7" operator="containsText" text="Extremo">
      <formula>NOT(ISERROR(SEARCH("Extremo",L60)))</formula>
    </cfRule>
    <cfRule type="containsText" dxfId="169" priority="9" operator="containsText" text="Alto">
      <formula>NOT(ISERROR(SEARCH("Alto",L60)))</formula>
    </cfRule>
  </conditionalFormatting>
  <conditionalFormatting sqref="L70:M70">
    <cfRule type="containsText" dxfId="168" priority="59" operator="containsText" text="Extremo">
      <formula>NOT(ISERROR(SEARCH("Extremo",L70)))</formula>
    </cfRule>
    <cfRule type="containsText" dxfId="167" priority="61" operator="containsText" text="Alto">
      <formula>NOT(ISERROR(SEARCH("Alto",L70)))</formula>
    </cfRule>
  </conditionalFormatting>
  <conditionalFormatting sqref="M10 M20 M30">
    <cfRule type="containsText" dxfId="166" priority="811" operator="containsText" text="Alto">
      <formula>NOT(ISERROR(SEARCH("Alto",M10)))</formula>
    </cfRule>
    <cfRule type="containsText" dxfId="165" priority="810" operator="containsText" text="Extremo">
      <formula>NOT(ISERROR(SEARCH("Extremo",M10)))</formula>
    </cfRule>
    <cfRule type="containsText" dxfId="164" priority="818" operator="containsText" text="Alto">
      <formula>NOT(ISERROR(SEARCH("Alto",M10)))</formula>
    </cfRule>
    <cfRule type="containsText" dxfId="163" priority="812" operator="containsText" text="Moderado">
      <formula>NOT(ISERROR(SEARCH("Moderado",M10)))</formula>
    </cfRule>
    <cfRule type="containsText" dxfId="162" priority="813" operator="containsText" text="Menor">
      <formula>NOT(ISERROR(SEARCH("Menor",M10)))</formula>
    </cfRule>
    <cfRule type="containsText" dxfId="161" priority="814" operator="containsText" text="Bajo">
      <formula>NOT(ISERROR(SEARCH("Bajo",M10)))</formula>
    </cfRule>
    <cfRule type="containsText" dxfId="160" priority="815" operator="containsText" text="Moderado">
      <formula>NOT(ISERROR(SEARCH("Moderado",M10)))</formula>
    </cfRule>
    <cfRule type="containsText" dxfId="159" priority="816" operator="containsText" text="Extremo">
      <formula>NOT(ISERROR(SEARCH("Extremo",M10)))</formula>
    </cfRule>
    <cfRule type="containsText" dxfId="158" priority="817" operator="containsText" text="Baja">
      <formula>NOT(ISERROR(SEARCH("Baja",M10)))</formula>
    </cfRule>
  </conditionalFormatting>
  <conditionalFormatting sqref="M40">
    <cfRule type="containsText" dxfId="157" priority="499" operator="containsText" text="Alto">
      <formula>NOT(ISERROR(SEARCH("Alto",M40)))</formula>
    </cfRule>
    <cfRule type="containsText" dxfId="156" priority="491" operator="containsText" text="Extremo">
      <formula>NOT(ISERROR(SEARCH("Extremo",M40)))</formula>
    </cfRule>
    <cfRule type="containsText" dxfId="155" priority="492" operator="containsText" text="Alto">
      <formula>NOT(ISERROR(SEARCH("Alto",M40)))</formula>
    </cfRule>
    <cfRule type="containsText" dxfId="154" priority="493" operator="containsText" text="Moderado">
      <formula>NOT(ISERROR(SEARCH("Moderado",M40)))</formula>
    </cfRule>
    <cfRule type="containsText" dxfId="153" priority="494" operator="containsText" text="Menor">
      <formula>NOT(ISERROR(SEARCH("Menor",M40)))</formula>
    </cfRule>
    <cfRule type="containsText" dxfId="152" priority="495" operator="containsText" text="Bajo">
      <formula>NOT(ISERROR(SEARCH("Bajo",M40)))</formula>
    </cfRule>
    <cfRule type="containsText" dxfId="151" priority="496" operator="containsText" text="Moderado">
      <formula>NOT(ISERROR(SEARCH("Moderado",M40)))</formula>
    </cfRule>
    <cfRule type="containsText" dxfId="150" priority="497" operator="containsText" text="Extremo">
      <formula>NOT(ISERROR(SEARCH("Extremo",M40)))</formula>
    </cfRule>
    <cfRule type="containsText" dxfId="149" priority="498" operator="containsText" text="Baja">
      <formula>NOT(ISERROR(SEARCH("Baja",M40)))</formula>
    </cfRule>
  </conditionalFormatting>
  <conditionalFormatting sqref="M50">
    <cfRule type="containsText" dxfId="148" priority="336" operator="containsText" text="Alto">
      <formula>NOT(ISERROR(SEARCH("Alto",M50)))</formula>
    </cfRule>
    <cfRule type="containsText" dxfId="147" priority="342" operator="containsText" text="Baja">
      <formula>NOT(ISERROR(SEARCH("Baja",M50)))</formula>
    </cfRule>
    <cfRule type="containsText" dxfId="146" priority="340" operator="containsText" text="Moderado">
      <formula>NOT(ISERROR(SEARCH("Moderado",M50)))</formula>
    </cfRule>
    <cfRule type="containsText" dxfId="145" priority="339" operator="containsText" text="Bajo">
      <formula>NOT(ISERROR(SEARCH("Bajo",M50)))</formula>
    </cfRule>
    <cfRule type="containsText" dxfId="144" priority="338" operator="containsText" text="Menor">
      <formula>NOT(ISERROR(SEARCH("Menor",M50)))</formula>
    </cfRule>
    <cfRule type="containsText" dxfId="143" priority="337" operator="containsText" text="Moderado">
      <formula>NOT(ISERROR(SEARCH("Moderado",M50)))</formula>
    </cfRule>
    <cfRule type="containsText" dxfId="142" priority="335" operator="containsText" text="Extremo">
      <formula>NOT(ISERROR(SEARCH("Extremo",M50)))</formula>
    </cfRule>
  </conditionalFormatting>
  <conditionalFormatting sqref="M60">
    <cfRule type="containsText" dxfId="141" priority="1" operator="containsText" text="Extremo">
      <formula>NOT(ISERROR(SEARCH("Extremo",M60)))</formula>
    </cfRule>
    <cfRule type="containsText" dxfId="140" priority="3" operator="containsText" text="Moderado">
      <formula>NOT(ISERROR(SEARCH("Moderado",M60)))</formula>
    </cfRule>
    <cfRule type="containsText" dxfId="139" priority="5" operator="containsText" text="Bajo">
      <formula>NOT(ISERROR(SEARCH("Bajo",M60)))</formula>
    </cfRule>
    <cfRule type="containsText" dxfId="138" priority="6" operator="containsText" text="Moderado">
      <formula>NOT(ISERROR(SEARCH("Moderado",M60)))</formula>
    </cfRule>
    <cfRule type="containsText" dxfId="137" priority="8" operator="containsText" text="Baja">
      <formula>NOT(ISERROR(SEARCH("Baja",M60)))</formula>
    </cfRule>
    <cfRule type="containsText" dxfId="136" priority="4" operator="containsText" text="Menor">
      <formula>NOT(ISERROR(SEARCH("Menor",M60)))</formula>
    </cfRule>
    <cfRule type="containsText" dxfId="135" priority="2" operator="containsText" text="Alto">
      <formula>NOT(ISERROR(SEARCH("Alto",M60)))</formula>
    </cfRule>
  </conditionalFormatting>
  <conditionalFormatting sqref="M70">
    <cfRule type="containsText" dxfId="134" priority="60" operator="containsText" text="Baja">
      <formula>NOT(ISERROR(SEARCH("Baja",M70)))</formula>
    </cfRule>
    <cfRule type="containsText" dxfId="133" priority="58" operator="containsText" text="Moderado">
      <formula>NOT(ISERROR(SEARCH("Moderado",M70)))</formula>
    </cfRule>
    <cfRule type="containsText" dxfId="132" priority="57" operator="containsText" text="Bajo">
      <formula>NOT(ISERROR(SEARCH("Bajo",M70)))</formula>
    </cfRule>
    <cfRule type="containsText" dxfId="131" priority="56" operator="containsText" text="Menor">
      <formula>NOT(ISERROR(SEARCH("Menor",M70)))</formula>
    </cfRule>
    <cfRule type="containsText" dxfId="130" priority="55" operator="containsText" text="Moderado">
      <formula>NOT(ISERROR(SEARCH("Moderado",M70)))</formula>
    </cfRule>
    <cfRule type="containsText" dxfId="129" priority="54" operator="containsText" text="Alto">
      <formula>NOT(ISERROR(SEARCH("Alto",M70)))</formula>
    </cfRule>
    <cfRule type="containsText" dxfId="128" priority="53" operator="containsText" text="Extremo">
      <formula>NOT(ISERROR(SEARCH("Extremo",M70)))</formula>
    </cfRule>
  </conditionalFormatting>
  <dataValidations count="1">
    <dataValidation type="list" allowBlank="1" showInputMessage="1" showErrorMessage="1" sqref="C50:C79 D10:D49" xr:uid="{00000000-0002-0000-0600-000000000000}">
      <formula1>#REF!</formula1>
    </dataValidation>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24" operator="containsText" id="{F310AAA6-7557-4D93-9500-F7787D08AFB1}">
            <xm:f>NOT(ISERROR(SEARCH('8- Politicas de admiistracion '!$B$5,E50)))</xm:f>
            <xm:f>'8- Politicas de admiistracion '!$B$5</xm:f>
            <x14:dxf>
              <font>
                <color rgb="FF9C0006"/>
              </font>
              <fill>
                <patternFill>
                  <bgColor rgb="FFFFC7CE"/>
                </patternFill>
              </fill>
            </x14:dxf>
          </x14:cfRule>
          <x14:cfRule type="containsText" priority="423" operator="containsText" id="{8C0AAAC1-2F65-48CC-A81D-BF6A4DEAFCA6}">
            <xm:f>NOT(ISERROR(SEARCH('8- Politicas de admiistracion '!$B$5,E50)))</xm:f>
            <xm:f>'8- Politicas de admiistracion '!$B$5</xm:f>
            <x14:dxf>
              <font>
                <color rgb="FF006100"/>
              </font>
              <fill>
                <patternFill>
                  <bgColor rgb="FFC6EFCE"/>
                </patternFill>
              </fill>
            </x14:dxf>
          </x14:cfRule>
          <xm:sqref>E50</xm:sqref>
        </x14:conditionalFormatting>
        <x14:conditionalFormatting xmlns:xm="http://schemas.microsoft.com/office/excel/2006/main">
          <x14:cfRule type="containsText" priority="200" operator="containsText" id="{8DAE0FF5-C497-46DB-AE53-1E6CFC04A066}">
            <xm:f>NOT(ISERROR(SEARCH('8- Politicas de admiistracion '!$B$5,E60)))</xm:f>
            <xm:f>'8- Politicas de admiistracion '!$B$5</xm:f>
            <x14:dxf>
              <font>
                <color rgb="FF006100"/>
              </font>
              <fill>
                <patternFill>
                  <bgColor rgb="FFC6EFCE"/>
                </patternFill>
              </fill>
            </x14:dxf>
          </x14:cfRule>
          <x14:cfRule type="containsText" priority="201" operator="containsText" id="{FDB4F6F7-749C-4FB6-97DE-5F069F46B9CA}">
            <xm:f>NOT(ISERROR(SEARCH('8- Politicas de admiistracion '!$B$5,E60)))</xm:f>
            <xm:f>'8- Politicas de admiistracion '!$B$5</xm:f>
            <x14:dxf>
              <font>
                <color rgb="FF9C0006"/>
              </font>
              <fill>
                <patternFill>
                  <bgColor rgb="FFFFC7CE"/>
                </patternFill>
              </fill>
            </x14:dxf>
          </x14:cfRule>
          <xm:sqref>E60</xm:sqref>
        </x14:conditionalFormatting>
        <x14:conditionalFormatting xmlns:xm="http://schemas.microsoft.com/office/excel/2006/main">
          <x14:cfRule type="containsText" priority="100" operator="containsText" id="{23BE2526-0D28-4976-980A-2A730DBFD66C}">
            <xm:f>NOT(ISERROR(SEARCH('8- Politicas de admiistracion '!$B$5,E70)))</xm:f>
            <xm:f>'8- Politicas de admiistracion '!$B$5</xm:f>
            <x14:dxf>
              <font>
                <color rgb="FF006100"/>
              </font>
              <fill>
                <patternFill>
                  <bgColor rgb="FFC6EFCE"/>
                </patternFill>
              </fill>
            </x14:dxf>
          </x14:cfRule>
          <x14:cfRule type="containsText" priority="101" operator="containsText" id="{036E7170-C8CD-476D-90C6-F8CCC821891B}">
            <xm:f>NOT(ISERROR(SEARCH('8- Politicas de admiistracion '!$B$5,E70)))</xm:f>
            <xm:f>'8- Politicas de admiistracion '!$B$5</xm:f>
            <x14:dxf>
              <font>
                <color rgb="FF9C0006"/>
              </font>
              <fill>
                <patternFill>
                  <bgColor rgb="FFFFC7CE"/>
                </patternFill>
              </fill>
            </x14:dxf>
          </x14:cfRule>
          <xm:sqref>E70</xm:sqref>
        </x14:conditionalFormatting>
        <x14:conditionalFormatting xmlns:xm="http://schemas.microsoft.com/office/excel/2006/main">
          <x14:cfRule type="containsText" priority="867" operator="containsText" id="{1034B27F-53CC-4A29-BA39-C5FDB949099A}">
            <xm:f>NOT(ISERROR(SEARCH('8- Politicas de admiistracion '!$B$5,F10)))</xm:f>
            <xm:f>'8- Politicas de admiistracion '!$B$5</xm:f>
            <x14:dxf>
              <font>
                <color rgb="FF9C0006"/>
              </font>
              <fill>
                <patternFill>
                  <bgColor rgb="FFFFC7CE"/>
                </patternFill>
              </fill>
            </x14:dxf>
          </x14:cfRule>
          <x14:cfRule type="containsText" priority="866" operator="containsText" id="{E50DE147-7B2A-40A6-95D7-AEA96FC942F8}">
            <xm:f>NOT(ISERROR(SEARCH('8- Politicas de admiistracion '!$B$5,F10)))</xm:f>
            <xm:f>'8- Politicas de admiistracion '!$B$5</xm:f>
            <x14:dxf>
              <font>
                <color rgb="FF006100"/>
              </font>
              <fill>
                <patternFill>
                  <bgColor rgb="FFC6EFCE"/>
                </patternFill>
              </fill>
            </x14:dxf>
          </x14:cfRule>
          <xm:sqref>F10 F20 F30</xm:sqref>
        </x14:conditionalFormatting>
        <x14:conditionalFormatting xmlns:xm="http://schemas.microsoft.com/office/excel/2006/main">
          <x14:cfRule type="containsText" priority="529" operator="containsText" id="{ACC5F6FE-5C7E-452C-A208-0812ACB0A805}">
            <xm:f>NOT(ISERROR(SEARCH('8- Politicas de admiistracion '!$B$5,F40)))</xm:f>
            <xm:f>'8- Politicas de admiistracion '!$B$5</xm:f>
            <x14:dxf>
              <font>
                <color rgb="FF006100"/>
              </font>
              <fill>
                <patternFill>
                  <bgColor rgb="FFC6EFCE"/>
                </patternFill>
              </fill>
            </x14:dxf>
          </x14:cfRule>
          <x14:cfRule type="containsText" priority="530" operator="containsText" id="{B831CABB-F204-4517-8C36-11B8DF72AF51}">
            <xm:f>NOT(ISERROR(SEARCH('8- Politicas de admiistracion '!$B$5,F40)))</xm:f>
            <xm:f>'8- Politicas de admiistracion '!$B$5</xm:f>
            <x14:dxf>
              <font>
                <color rgb="FF9C0006"/>
              </font>
              <fill>
                <patternFill>
                  <bgColor rgb="FFFFC7CE"/>
                </patternFill>
              </fill>
            </x14:dxf>
          </x14:cfRule>
          <xm:sqref>F40</xm:sqref>
        </x14:conditionalFormatting>
        <x14:conditionalFormatting xmlns:xm="http://schemas.microsoft.com/office/excel/2006/main">
          <x14:cfRule type="containsText" priority="260" operator="containsText" id="{5B55A60B-3F8B-44FD-B0EA-1328875F57DD}">
            <xm:f>NOT(ISERROR(SEARCH('8- Politicas de admiistracion '!$B$5,F50)))</xm:f>
            <xm:f>'8- Politicas de admiistracion '!$B$5</xm:f>
            <x14:dxf>
              <font>
                <color rgb="FF9C0006"/>
              </font>
              <fill>
                <patternFill>
                  <bgColor rgb="FFFFC7CE"/>
                </patternFill>
              </fill>
            </x14:dxf>
          </x14:cfRule>
          <x14:cfRule type="containsText" priority="259" operator="containsText" id="{0C0F7C2D-3E30-46D4-8354-1377FC20B8A8}">
            <xm:f>NOT(ISERROR(SEARCH('8- Politicas de admiistracion '!$B$5,F50)))</xm:f>
            <xm:f>'8- Politicas de admiistracion '!$B$5</xm:f>
            <x14:dxf>
              <font>
                <color rgb="FF006100"/>
              </font>
              <fill>
                <patternFill>
                  <bgColor rgb="FFC6EFCE"/>
                </patternFill>
              </fill>
            </x14:dxf>
          </x14:cfRule>
          <xm:sqref>F50</xm:sqref>
        </x14:conditionalFormatting>
        <x14:conditionalFormatting xmlns:xm="http://schemas.microsoft.com/office/excel/2006/main">
          <x14:cfRule type="containsText" priority="138" operator="containsText" id="{A0F5F768-E921-4F92-9F60-A6501A8FCF0A}">
            <xm:f>NOT(ISERROR(SEARCH('8- Politicas de admiistracion '!$B$5,F60)))</xm:f>
            <xm:f>'8- Politicas de admiistracion '!$B$5</xm:f>
            <x14:dxf>
              <font>
                <color rgb="FF006100"/>
              </font>
              <fill>
                <patternFill>
                  <bgColor rgb="FFC6EFCE"/>
                </patternFill>
              </fill>
            </x14:dxf>
          </x14:cfRule>
          <x14:cfRule type="containsText" priority="139" operator="containsText" id="{59628319-FEDE-4204-B6B8-A74D2529C84D}">
            <xm:f>NOT(ISERROR(SEARCH('8- Politicas de admiistracion '!$B$5,F60)))</xm:f>
            <xm:f>'8- Politicas de admiistracion '!$B$5</xm:f>
            <x14:dxf>
              <font>
                <color rgb="FF9C0006"/>
              </font>
              <fill>
                <patternFill>
                  <bgColor rgb="FFFFC7CE"/>
                </patternFill>
              </fill>
            </x14:dxf>
          </x14:cfRule>
          <xm:sqref>F60</xm:sqref>
        </x14:conditionalFormatting>
        <x14:conditionalFormatting xmlns:xm="http://schemas.microsoft.com/office/excel/2006/main">
          <x14:cfRule type="containsText" priority="43" operator="containsText" id="{738565FD-5384-4D44-B3DB-7C36ADA15E5A}">
            <xm:f>NOT(ISERROR(SEARCH('8- Politicas de admiistracion '!$B$5,F70)))</xm:f>
            <xm:f>'8- Politicas de admiistracion '!$B$5</xm:f>
            <x14:dxf>
              <font>
                <color rgb="FF006100"/>
              </font>
              <fill>
                <patternFill>
                  <bgColor rgb="FFC6EFCE"/>
                </patternFill>
              </fill>
            </x14:dxf>
          </x14:cfRule>
          <x14:cfRule type="containsText" priority="44" operator="containsText" id="{B0E3D588-7BB6-4038-B9DB-FA347AE1A2FD}">
            <xm:f>NOT(ISERROR(SEARCH('8- Politicas de admiistracion '!$B$5,F70)))</xm:f>
            <xm:f>'8- Politicas de admiistracion '!$B$5</xm:f>
            <x14:dxf>
              <font>
                <color rgb="FF9C0006"/>
              </font>
              <fill>
                <patternFill>
                  <bgColor rgb="FFFFC7CE"/>
                </patternFill>
              </fill>
            </x14:dxf>
          </x14:cfRule>
          <xm:sqref>F70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N10:N79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sheetPr>
  <dimension ref="A1:EG718"/>
  <sheetViews>
    <sheetView zoomScale="70" zoomScaleNormal="70" workbookViewId="0">
      <selection activeCell="O1" sqref="O1:O1048576"/>
    </sheetView>
  </sheetViews>
  <sheetFormatPr baseColWidth="10" defaultColWidth="11.5" defaultRowHeight="15"/>
  <cols>
    <col min="2" max="2" width="24.33203125" customWidth="1"/>
    <col min="3" max="3" width="62.83203125" customWidth="1"/>
    <col min="4" max="4" width="10.33203125" bestFit="1" customWidth="1"/>
    <col min="5" max="5" width="84.33203125" style="48" customWidth="1"/>
    <col min="6" max="6" width="24.6640625" customWidth="1"/>
    <col min="7" max="7" width="11.5" hidden="1" customWidth="1"/>
    <col min="8" max="8" width="13.6640625" hidden="1" customWidth="1"/>
    <col min="9" max="9" width="28.5" hidden="1" customWidth="1"/>
    <col min="10" max="11" width="11.5" hidden="1" customWidth="1"/>
    <col min="12" max="13" width="11.5" customWidth="1"/>
    <col min="32" max="137" width="11.5" style="2"/>
  </cols>
  <sheetData>
    <row r="1" spans="1:137" s="2" customFormat="1">
      <c r="E1" s="45"/>
    </row>
    <row r="2" spans="1:137" ht="24" thickBot="1">
      <c r="A2" s="2"/>
      <c r="B2" s="597" t="s">
        <v>402</v>
      </c>
      <c r="C2" s="597"/>
      <c r="D2" s="597"/>
      <c r="E2" s="597"/>
      <c r="F2" s="88"/>
      <c r="G2" s="2"/>
      <c r="H2" s="2"/>
      <c r="I2" s="2"/>
      <c r="J2" s="2"/>
      <c r="K2" s="2"/>
      <c r="L2" s="2"/>
      <c r="M2" s="2"/>
      <c r="N2" s="2"/>
      <c r="O2" s="2"/>
      <c r="P2" s="2"/>
      <c r="Q2" s="2"/>
      <c r="R2" s="2"/>
      <c r="S2" s="2"/>
      <c r="T2" s="2"/>
      <c r="U2" s="2"/>
      <c r="V2" s="2"/>
      <c r="W2" s="2"/>
      <c r="X2" s="2"/>
      <c r="Y2" s="2"/>
      <c r="Z2" s="2"/>
      <c r="AA2" s="2"/>
      <c r="AB2" s="2"/>
      <c r="AC2" s="2"/>
      <c r="AD2" s="2"/>
      <c r="AE2" s="2"/>
    </row>
    <row r="3" spans="1:137" ht="16" thickTop="1">
      <c r="A3" s="2"/>
      <c r="B3" s="16"/>
      <c r="C3" s="16"/>
      <c r="D3" s="16"/>
      <c r="E3" s="46"/>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3"/>
      <c r="C4" s="64" t="s">
        <v>403</v>
      </c>
      <c r="D4" s="64"/>
      <c r="E4" s="64" t="s">
        <v>404</v>
      </c>
      <c r="F4" s="65"/>
      <c r="G4" s="2"/>
      <c r="H4" s="2"/>
      <c r="I4" s="2"/>
      <c r="J4" s="2"/>
      <c r="K4" s="2"/>
      <c r="L4" s="2"/>
      <c r="M4" s="2"/>
      <c r="N4" s="2"/>
      <c r="O4" s="2"/>
      <c r="P4" s="2"/>
      <c r="Q4" s="2"/>
      <c r="R4" s="2"/>
      <c r="S4" s="2"/>
      <c r="T4" s="2"/>
      <c r="U4" s="2"/>
      <c r="V4" s="2"/>
      <c r="W4" s="2"/>
      <c r="X4" s="2"/>
      <c r="Y4" s="2"/>
      <c r="Z4" s="2"/>
      <c r="AA4" s="2"/>
      <c r="AB4" s="2"/>
      <c r="AC4" s="2"/>
      <c r="AD4" s="2"/>
      <c r="AE4" s="2"/>
    </row>
    <row r="5" spans="1:137" ht="42">
      <c r="A5" s="2"/>
      <c r="B5" s="63"/>
      <c r="C5" s="64" t="s">
        <v>405</v>
      </c>
      <c r="D5" s="64"/>
      <c r="E5" s="66" t="s">
        <v>406</v>
      </c>
      <c r="F5" s="64" t="s">
        <v>404</v>
      </c>
      <c r="G5" s="2"/>
      <c r="H5" s="2"/>
      <c r="I5" s="2"/>
      <c r="J5" s="2"/>
      <c r="K5" s="2"/>
      <c r="L5" s="2"/>
      <c r="M5" s="2"/>
      <c r="N5" s="2"/>
      <c r="O5" s="2"/>
      <c r="P5" s="2"/>
      <c r="Q5" s="2"/>
      <c r="R5" s="2"/>
      <c r="S5" s="2"/>
      <c r="T5" s="2"/>
      <c r="U5" s="2"/>
      <c r="V5" s="2"/>
      <c r="W5" s="2"/>
      <c r="X5" s="2"/>
      <c r="Y5" s="2"/>
      <c r="Z5" s="2"/>
      <c r="AA5" s="2"/>
      <c r="AB5" s="2"/>
      <c r="AC5" s="2"/>
      <c r="AD5" s="2"/>
      <c r="AE5" s="2"/>
    </row>
    <row r="6" spans="1:137" ht="21">
      <c r="A6" s="2"/>
      <c r="B6" s="67" t="s">
        <v>407</v>
      </c>
      <c r="C6" s="113" t="s">
        <v>408</v>
      </c>
      <c r="D6" s="68">
        <v>0.04</v>
      </c>
      <c r="E6" s="69" t="s">
        <v>409</v>
      </c>
      <c r="F6" s="70">
        <v>1</v>
      </c>
      <c r="G6" s="2"/>
      <c r="H6" s="51"/>
      <c r="I6" s="2"/>
      <c r="J6" s="2"/>
      <c r="K6" s="2"/>
      <c r="L6" s="2"/>
      <c r="M6" s="2"/>
      <c r="N6" s="2"/>
      <c r="O6" s="2"/>
      <c r="P6" s="2"/>
      <c r="Q6" s="2"/>
      <c r="R6" s="2"/>
      <c r="S6" s="2"/>
      <c r="T6" s="2"/>
      <c r="U6" s="2"/>
      <c r="V6" s="2"/>
      <c r="W6" s="2"/>
      <c r="X6" s="2"/>
      <c r="Y6" s="2"/>
      <c r="Z6" s="2"/>
      <c r="AA6" s="2"/>
      <c r="AB6" s="2"/>
      <c r="AC6" s="2"/>
      <c r="AD6" s="2"/>
      <c r="AE6" s="2"/>
    </row>
    <row r="7" spans="1:137" ht="21">
      <c r="A7" s="2"/>
      <c r="B7" s="71" t="s">
        <v>410</v>
      </c>
      <c r="C7" s="113" t="s">
        <v>411</v>
      </c>
      <c r="D7" s="68">
        <v>0.09</v>
      </c>
      <c r="E7" s="69" t="s">
        <v>412</v>
      </c>
      <c r="F7" s="70">
        <v>2</v>
      </c>
      <c r="G7" s="2"/>
      <c r="H7" s="2"/>
      <c r="I7" s="2"/>
      <c r="J7" s="2"/>
      <c r="K7" s="2"/>
      <c r="L7" s="2"/>
      <c r="M7" s="2"/>
      <c r="N7" s="2"/>
      <c r="O7" s="2"/>
      <c r="P7" s="2"/>
      <c r="Q7" s="2"/>
      <c r="R7" s="2"/>
      <c r="S7" s="2"/>
      <c r="T7" s="2"/>
      <c r="U7" s="2"/>
      <c r="V7" s="2"/>
      <c r="W7" s="2"/>
      <c r="X7" s="2"/>
      <c r="Y7" s="2"/>
      <c r="Z7" s="2"/>
      <c r="AA7" s="2"/>
      <c r="AB7" s="2"/>
      <c r="AC7" s="2"/>
      <c r="AD7" s="2"/>
      <c r="AE7" s="2"/>
    </row>
    <row r="8" spans="1:137" ht="21">
      <c r="A8" s="2"/>
      <c r="B8" s="72" t="s">
        <v>413</v>
      </c>
      <c r="C8" s="113" t="s">
        <v>414</v>
      </c>
      <c r="D8" s="68">
        <v>0.28999999999999998</v>
      </c>
      <c r="E8" s="69" t="s">
        <v>415</v>
      </c>
      <c r="F8" s="70">
        <v>3</v>
      </c>
      <c r="G8" s="2"/>
      <c r="H8" s="2"/>
      <c r="I8" s="2"/>
      <c r="J8" s="2"/>
      <c r="K8" s="2"/>
      <c r="L8" s="2"/>
      <c r="M8" s="2"/>
      <c r="N8" s="2"/>
      <c r="O8" s="2"/>
      <c r="P8" s="2"/>
      <c r="Q8" s="2"/>
      <c r="R8" s="2"/>
      <c r="S8" s="2"/>
      <c r="T8" s="2"/>
      <c r="U8" s="2"/>
      <c r="V8" s="2"/>
      <c r="W8" s="2"/>
      <c r="X8" s="2"/>
      <c r="Y8" s="2"/>
      <c r="Z8" s="2"/>
      <c r="AA8" s="2"/>
      <c r="AB8" s="2"/>
      <c r="AC8" s="2"/>
      <c r="AD8" s="2"/>
      <c r="AE8" s="2"/>
    </row>
    <row r="9" spans="1:137" ht="21">
      <c r="A9" s="2"/>
      <c r="B9" s="73" t="s">
        <v>416</v>
      </c>
      <c r="C9" s="113" t="s">
        <v>417</v>
      </c>
      <c r="D9" s="68">
        <v>0.49</v>
      </c>
      <c r="E9" s="69" t="s">
        <v>418</v>
      </c>
      <c r="F9" s="70">
        <v>4</v>
      </c>
      <c r="G9" s="2"/>
      <c r="H9" s="2"/>
      <c r="I9" s="2"/>
      <c r="J9" s="2"/>
      <c r="K9" s="2"/>
      <c r="L9" s="2"/>
      <c r="M9" s="2"/>
      <c r="N9" s="2"/>
      <c r="O9" s="2"/>
      <c r="P9" s="2"/>
      <c r="Q9" s="2"/>
      <c r="R9" s="2"/>
      <c r="S9" s="2"/>
      <c r="T9" s="2"/>
      <c r="U9" s="2"/>
      <c r="V9" s="2"/>
      <c r="W9" s="2"/>
      <c r="X9" s="2"/>
      <c r="Y9" s="2"/>
      <c r="Z9" s="2"/>
      <c r="AA9" s="2"/>
      <c r="AB9" s="2"/>
      <c r="AC9" s="2"/>
      <c r="AD9" s="2"/>
      <c r="AE9" s="2"/>
    </row>
    <row r="10" spans="1:137" ht="21">
      <c r="A10" s="2"/>
      <c r="B10" s="74" t="s">
        <v>419</v>
      </c>
      <c r="C10" s="113" t="s">
        <v>420</v>
      </c>
      <c r="D10" s="68">
        <v>1</v>
      </c>
      <c r="E10" s="69" t="s">
        <v>421</v>
      </c>
      <c r="F10" s="70">
        <v>5</v>
      </c>
      <c r="G10" s="2"/>
      <c r="H10" s="2"/>
      <c r="I10" s="95" t="s">
        <v>422</v>
      </c>
      <c r="J10" s="2"/>
      <c r="K10" s="2"/>
      <c r="L10" s="2"/>
      <c r="M10" s="2"/>
      <c r="N10" s="2"/>
      <c r="O10" s="2"/>
      <c r="P10" s="2"/>
      <c r="Q10" s="2"/>
      <c r="R10" s="2"/>
      <c r="S10" s="2"/>
      <c r="T10" s="2"/>
      <c r="U10" s="2"/>
      <c r="V10" s="2"/>
      <c r="W10" s="2"/>
      <c r="X10" s="2"/>
      <c r="Y10" s="2"/>
      <c r="Z10" s="2"/>
      <c r="AA10" s="2"/>
      <c r="AB10" s="2"/>
      <c r="AC10" s="2"/>
      <c r="AD10" s="2"/>
      <c r="AE10" s="2"/>
    </row>
    <row r="11" spans="1:137">
      <c r="A11" s="2"/>
      <c r="B11" s="4"/>
      <c r="C11" s="3"/>
      <c r="D11" s="3"/>
      <c r="E11" s="47"/>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5"/>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5"/>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
      <c r="A14" s="2"/>
      <c r="B14" s="598" t="s">
        <v>423</v>
      </c>
      <c r="C14" s="598"/>
      <c r="D14" s="598"/>
      <c r="E14" s="598"/>
      <c r="F14" s="102"/>
      <c r="G14" s="62"/>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101"/>
      <c r="C15" s="101"/>
      <c r="D15" s="101"/>
      <c r="E15" s="101"/>
      <c r="F15" s="103"/>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8" customFormat="1" ht="20">
      <c r="A16" s="76"/>
      <c r="B16" s="104"/>
      <c r="C16" s="596" t="s">
        <v>292</v>
      </c>
      <c r="D16" s="596"/>
      <c r="E16" s="596"/>
      <c r="F16" s="105"/>
      <c r="G16" s="76"/>
      <c r="H16" s="76"/>
      <c r="I16" s="96" t="s">
        <v>287</v>
      </c>
      <c r="J16" s="76"/>
      <c r="K16" s="76"/>
      <c r="L16" s="76"/>
      <c r="M16" s="76"/>
      <c r="N16" s="76"/>
      <c r="O16" s="76"/>
      <c r="P16" s="76"/>
      <c r="Q16" s="76"/>
      <c r="R16" s="76"/>
      <c r="S16" s="76"/>
      <c r="T16" s="76"/>
      <c r="U16" s="76"/>
      <c r="V16" s="76"/>
      <c r="W16" s="76"/>
      <c r="X16" s="76"/>
      <c r="Y16" s="76"/>
      <c r="Z16" s="76"/>
      <c r="AA16" s="76"/>
      <c r="AB16" s="76"/>
      <c r="AC16" s="76"/>
      <c r="AD16" s="76"/>
      <c r="AE16" s="76"/>
      <c r="AF16" s="76"/>
      <c r="AG16" s="76"/>
      <c r="AH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76"/>
      <c r="BW16" s="76"/>
      <c r="BX16" s="76"/>
      <c r="BY16" s="76"/>
      <c r="BZ16" s="76"/>
      <c r="CA16" s="76"/>
      <c r="CB16" s="76"/>
      <c r="CC16" s="76"/>
      <c r="CD16" s="76"/>
      <c r="CE16" s="76"/>
      <c r="CF16" s="76"/>
      <c r="CG16" s="76"/>
      <c r="CH16" s="76"/>
      <c r="CI16" s="76"/>
      <c r="CJ16" s="76"/>
      <c r="CK16" s="76"/>
      <c r="CL16" s="76"/>
      <c r="CM16" s="76"/>
      <c r="CN16" s="76"/>
      <c r="CO16" s="76"/>
      <c r="CP16" s="76"/>
      <c r="CQ16" s="76"/>
      <c r="CR16" s="76"/>
      <c r="CS16" s="76"/>
      <c r="CT16" s="76"/>
      <c r="CU16" s="76"/>
      <c r="CV16" s="76"/>
      <c r="CW16" s="76"/>
      <c r="CX16" s="76"/>
      <c r="CY16" s="76"/>
      <c r="CZ16" s="76"/>
      <c r="DA16" s="76"/>
      <c r="DB16" s="76"/>
      <c r="DC16" s="76"/>
      <c r="DD16" s="76"/>
      <c r="DE16" s="76"/>
      <c r="DF16" s="76"/>
      <c r="DG16" s="76"/>
      <c r="DH16" s="76"/>
      <c r="DI16" s="76"/>
      <c r="DJ16" s="76"/>
      <c r="DK16" s="76"/>
      <c r="DL16" s="76"/>
      <c r="DM16" s="76"/>
      <c r="DN16" s="76"/>
      <c r="DO16" s="76"/>
      <c r="DP16" s="76"/>
      <c r="DQ16" s="76"/>
      <c r="DR16" s="76"/>
      <c r="DS16" s="76"/>
      <c r="DT16" s="76"/>
      <c r="DU16" s="76"/>
      <c r="DV16" s="76"/>
      <c r="DW16" s="76"/>
      <c r="DX16" s="76"/>
      <c r="DY16" s="76"/>
      <c r="DZ16" s="76"/>
      <c r="EA16" s="76"/>
      <c r="EB16" s="76"/>
      <c r="EC16" s="76"/>
      <c r="ED16" s="76"/>
      <c r="EE16" s="76"/>
      <c r="EF16" s="76"/>
      <c r="EG16" s="76"/>
    </row>
    <row r="17" spans="1:137" s="78" customFormat="1" ht="40.5" customHeight="1">
      <c r="A17" s="76"/>
      <c r="B17" s="67" t="s">
        <v>424</v>
      </c>
      <c r="C17" s="594" t="s">
        <v>336</v>
      </c>
      <c r="D17" s="594"/>
      <c r="E17" s="594"/>
      <c r="F17" s="106">
        <v>1</v>
      </c>
      <c r="G17" s="76"/>
      <c r="H17" s="76"/>
      <c r="I17" s="95" t="s">
        <v>292</v>
      </c>
      <c r="J17" s="76"/>
      <c r="K17" s="76"/>
      <c r="L17" s="76"/>
      <c r="M17" s="76"/>
      <c r="N17" s="76"/>
      <c r="O17" s="76"/>
      <c r="P17" s="76"/>
      <c r="Q17" s="76"/>
      <c r="R17" s="76"/>
      <c r="S17" s="76"/>
      <c r="T17" s="76"/>
      <c r="U17" s="76"/>
      <c r="V17" s="76"/>
      <c r="W17" s="76"/>
      <c r="X17" s="76"/>
      <c r="Y17" s="76"/>
      <c r="Z17" s="76"/>
      <c r="AA17" s="76"/>
      <c r="AB17" s="76"/>
      <c r="AC17" s="76"/>
      <c r="AD17" s="76"/>
      <c r="AE17" s="76"/>
      <c r="AF17" s="76"/>
      <c r="AG17" s="76"/>
      <c r="AH17" s="76"/>
      <c r="AI17" s="76"/>
      <c r="AJ17" s="76"/>
      <c r="AK17" s="76"/>
      <c r="AL17" s="76"/>
      <c r="AM17" s="76"/>
      <c r="AN17" s="76"/>
      <c r="AO17" s="76"/>
      <c r="AP17" s="76"/>
      <c r="AQ17" s="76"/>
      <c r="AR17" s="76"/>
      <c r="AS17" s="76"/>
      <c r="AT17" s="76"/>
      <c r="AU17" s="76"/>
      <c r="AV17" s="76"/>
      <c r="AW17" s="76"/>
      <c r="AX17" s="76"/>
      <c r="AY17" s="76"/>
      <c r="AZ17" s="76"/>
      <c r="BA17" s="76"/>
      <c r="BB17" s="76"/>
      <c r="BC17" s="76"/>
      <c r="BD17" s="76"/>
      <c r="BE17" s="76"/>
      <c r="BF17" s="76"/>
      <c r="BG17" s="76"/>
      <c r="BH17" s="76"/>
      <c r="BI17" s="76"/>
      <c r="BJ17" s="76"/>
      <c r="BK17" s="76"/>
      <c r="BL17" s="76"/>
      <c r="BM17" s="76"/>
      <c r="BN17" s="76"/>
      <c r="BO17" s="76"/>
      <c r="BP17" s="76"/>
      <c r="BQ17" s="76"/>
      <c r="BR17" s="76"/>
      <c r="BS17" s="76"/>
      <c r="BT17" s="76"/>
      <c r="BU17" s="76"/>
      <c r="BV17" s="76"/>
      <c r="BW17" s="76"/>
      <c r="BX17" s="76"/>
      <c r="BY17" s="76"/>
      <c r="BZ17" s="76"/>
      <c r="CA17" s="76"/>
      <c r="CB17" s="76"/>
      <c r="CC17" s="76"/>
      <c r="CD17" s="76"/>
      <c r="CE17" s="76"/>
      <c r="CF17" s="76"/>
      <c r="CG17" s="76"/>
      <c r="CH17" s="76"/>
      <c r="CI17" s="76"/>
      <c r="CJ17" s="76"/>
      <c r="CK17" s="76"/>
      <c r="CL17" s="76"/>
      <c r="CM17" s="76"/>
      <c r="CN17" s="76"/>
      <c r="CO17" s="76"/>
      <c r="CP17" s="76"/>
      <c r="CQ17" s="76"/>
      <c r="CR17" s="76"/>
      <c r="CS17" s="76"/>
      <c r="CT17" s="76"/>
      <c r="CU17" s="76"/>
      <c r="CV17" s="76"/>
      <c r="CW17" s="76"/>
      <c r="CX17" s="76"/>
      <c r="CY17" s="76"/>
      <c r="CZ17" s="76"/>
      <c r="DA17" s="76"/>
      <c r="DB17" s="76"/>
      <c r="DC17" s="76"/>
      <c r="DD17" s="76"/>
      <c r="DE17" s="76"/>
      <c r="DF17" s="76"/>
      <c r="DG17" s="76"/>
      <c r="DH17" s="76"/>
      <c r="DI17" s="76"/>
      <c r="DJ17" s="76"/>
      <c r="DK17" s="76"/>
      <c r="DL17" s="76"/>
      <c r="DM17" s="76"/>
      <c r="DN17" s="76"/>
      <c r="DO17" s="76"/>
      <c r="DP17" s="76"/>
      <c r="DQ17" s="76"/>
      <c r="DR17" s="76"/>
      <c r="DS17" s="76"/>
      <c r="DT17" s="76"/>
      <c r="DU17" s="76"/>
      <c r="DV17" s="76"/>
      <c r="DW17" s="76"/>
      <c r="DX17" s="76"/>
      <c r="DY17" s="76"/>
      <c r="DZ17" s="76"/>
      <c r="EA17" s="76"/>
      <c r="EB17" s="76"/>
      <c r="EC17" s="76"/>
      <c r="ED17" s="76"/>
      <c r="EE17" s="76"/>
      <c r="EF17" s="76"/>
      <c r="EG17" s="76"/>
    </row>
    <row r="18" spans="1:137" s="78" customFormat="1" ht="21">
      <c r="A18" s="76"/>
      <c r="B18" s="71" t="s">
        <v>425</v>
      </c>
      <c r="C18" s="594" t="s">
        <v>426</v>
      </c>
      <c r="D18" s="594"/>
      <c r="E18" s="594"/>
      <c r="F18" s="106">
        <v>2</v>
      </c>
      <c r="G18" s="76"/>
      <c r="H18" s="76"/>
      <c r="I18" s="95" t="s">
        <v>329</v>
      </c>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row>
    <row r="19" spans="1:137" s="78" customFormat="1" ht="32">
      <c r="A19" s="76"/>
      <c r="B19" s="72" t="s">
        <v>427</v>
      </c>
      <c r="C19" s="594" t="s">
        <v>293</v>
      </c>
      <c r="D19" s="594"/>
      <c r="E19" s="594"/>
      <c r="F19" s="106">
        <v>3</v>
      </c>
      <c r="G19" s="76"/>
      <c r="H19" s="76"/>
      <c r="I19" s="95" t="s">
        <v>295</v>
      </c>
      <c r="J19" s="76"/>
      <c r="K19" s="76"/>
      <c r="L19" s="76"/>
      <c r="M19" s="76"/>
      <c r="N19" s="76"/>
      <c r="O19" s="76"/>
      <c r="P19" s="76"/>
      <c r="Q19" s="76"/>
      <c r="R19" s="76"/>
      <c r="S19" s="76"/>
      <c r="T19" s="76"/>
      <c r="U19" s="76"/>
      <c r="V19" s="76"/>
      <c r="W19" s="76"/>
      <c r="X19" s="76"/>
      <c r="Y19" s="76"/>
      <c r="Z19" s="76"/>
      <c r="AA19" s="76"/>
      <c r="AB19" s="76"/>
      <c r="AC19" s="76"/>
      <c r="AD19" s="76"/>
      <c r="AE19" s="76"/>
      <c r="AF19" s="76"/>
      <c r="AG19" s="76"/>
      <c r="AH19" s="76"/>
      <c r="AI19" s="76"/>
      <c r="AJ19" s="76"/>
      <c r="AK19" s="76"/>
      <c r="AL19" s="76"/>
      <c r="AM19" s="76"/>
      <c r="AN19" s="76"/>
      <c r="AO19" s="76"/>
      <c r="AP19" s="76"/>
      <c r="AQ19" s="76"/>
      <c r="AR19" s="76"/>
      <c r="AS19" s="76"/>
      <c r="AT19" s="76"/>
      <c r="AU19" s="76"/>
      <c r="AV19" s="76"/>
      <c r="AW19" s="76"/>
      <c r="AX19" s="76"/>
      <c r="AY19" s="76"/>
      <c r="AZ19" s="76"/>
      <c r="BA19" s="76"/>
      <c r="BB19" s="76"/>
      <c r="BC19" s="76"/>
      <c r="BD19" s="76"/>
      <c r="BE19" s="76"/>
      <c r="BF19" s="76"/>
      <c r="BG19" s="76"/>
      <c r="BH19" s="76"/>
      <c r="BI19" s="76"/>
      <c r="BJ19" s="76"/>
      <c r="BK19" s="76"/>
      <c r="BL19" s="76"/>
      <c r="BM19" s="76"/>
      <c r="BN19" s="76"/>
      <c r="BO19" s="76"/>
      <c r="BP19" s="76"/>
      <c r="BQ19" s="76"/>
      <c r="BR19" s="76"/>
      <c r="BS19" s="76"/>
      <c r="BT19" s="76"/>
      <c r="BU19" s="76"/>
      <c r="BV19" s="76"/>
      <c r="BW19" s="76"/>
      <c r="BX19" s="76"/>
      <c r="BY19" s="76"/>
      <c r="BZ19" s="76"/>
      <c r="CA19" s="76"/>
      <c r="CB19" s="76"/>
      <c r="CC19" s="76"/>
      <c r="CD19" s="76"/>
      <c r="CE19" s="76"/>
      <c r="CF19" s="76"/>
      <c r="CG19" s="76"/>
      <c r="CH19" s="76"/>
      <c r="CI19" s="76"/>
      <c r="CJ19" s="76"/>
      <c r="CK19" s="76"/>
      <c r="CL19" s="76"/>
      <c r="CM19" s="76"/>
      <c r="CN19" s="76"/>
      <c r="CO19" s="76"/>
      <c r="CP19" s="76"/>
      <c r="CQ19" s="76"/>
      <c r="CR19" s="76"/>
      <c r="CS19" s="76"/>
      <c r="CT19" s="76"/>
      <c r="CU19" s="76"/>
      <c r="CV19" s="76"/>
      <c r="CW19" s="76"/>
      <c r="CX19" s="76"/>
      <c r="CY19" s="76"/>
      <c r="CZ19" s="76"/>
      <c r="DA19" s="76"/>
      <c r="DB19" s="76"/>
      <c r="DC19" s="76"/>
      <c r="DD19" s="76"/>
      <c r="DE19" s="76"/>
      <c r="DF19" s="76"/>
      <c r="DG19" s="76"/>
      <c r="DH19" s="76"/>
      <c r="DI19" s="76"/>
      <c r="DJ19" s="76"/>
      <c r="DK19" s="76"/>
      <c r="DL19" s="76"/>
      <c r="DM19" s="76"/>
      <c r="DN19" s="76"/>
      <c r="DO19" s="76"/>
      <c r="DP19" s="76"/>
      <c r="DQ19" s="76"/>
      <c r="DR19" s="76"/>
      <c r="DS19" s="76"/>
      <c r="DT19" s="76"/>
      <c r="DU19" s="76"/>
      <c r="DV19" s="76"/>
      <c r="DW19" s="76"/>
      <c r="DX19" s="76"/>
      <c r="DY19" s="76"/>
      <c r="DZ19" s="76"/>
      <c r="EA19" s="76"/>
      <c r="EB19" s="76"/>
      <c r="EC19" s="76"/>
      <c r="ED19" s="76"/>
      <c r="EE19" s="76"/>
      <c r="EF19" s="76"/>
      <c r="EG19" s="76"/>
    </row>
    <row r="20" spans="1:137" s="78" customFormat="1" ht="32">
      <c r="A20" s="76"/>
      <c r="B20" s="73" t="s">
        <v>428</v>
      </c>
      <c r="C20" s="594" t="s">
        <v>304</v>
      </c>
      <c r="D20" s="594"/>
      <c r="E20" s="594"/>
      <c r="F20" s="106">
        <v>4</v>
      </c>
      <c r="G20" s="76"/>
      <c r="H20" s="76"/>
      <c r="I20" s="95" t="s">
        <v>429</v>
      </c>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76"/>
      <c r="AK20" s="76"/>
      <c r="AL20" s="76"/>
      <c r="AM20" s="76"/>
      <c r="AN20" s="76"/>
      <c r="AO20" s="76"/>
      <c r="AP20" s="76"/>
      <c r="AQ20" s="76"/>
      <c r="AR20" s="76"/>
      <c r="AS20" s="76"/>
      <c r="AT20" s="76"/>
      <c r="AU20" s="76"/>
      <c r="AV20" s="76"/>
      <c r="AW20" s="76"/>
      <c r="AX20" s="76"/>
      <c r="AY20" s="76"/>
      <c r="AZ20" s="76"/>
      <c r="BA20" s="76"/>
      <c r="BB20" s="76"/>
      <c r="BC20" s="76"/>
      <c r="BD20" s="76"/>
      <c r="BE20" s="76"/>
      <c r="BF20" s="76"/>
      <c r="BG20" s="76"/>
      <c r="BH20" s="76"/>
      <c r="BI20" s="76"/>
      <c r="BJ20" s="76"/>
      <c r="BK20" s="76"/>
      <c r="BL20" s="76"/>
      <c r="BM20" s="76"/>
      <c r="BN20" s="76"/>
      <c r="BO20" s="76"/>
      <c r="BP20" s="76"/>
      <c r="BQ20" s="76"/>
      <c r="BR20" s="76"/>
      <c r="BS20" s="76"/>
      <c r="BT20" s="76"/>
      <c r="BU20" s="76"/>
      <c r="BV20" s="76"/>
      <c r="BW20" s="76"/>
      <c r="BX20" s="76"/>
      <c r="BY20" s="76"/>
      <c r="BZ20" s="76"/>
      <c r="CA20" s="76"/>
      <c r="CB20" s="76"/>
      <c r="CC20" s="76"/>
      <c r="CD20" s="76"/>
      <c r="CE20" s="76"/>
      <c r="CF20" s="76"/>
      <c r="CG20" s="76"/>
      <c r="CH20" s="76"/>
      <c r="CI20" s="76"/>
      <c r="CJ20" s="76"/>
      <c r="CK20" s="76"/>
      <c r="CL20" s="76"/>
      <c r="CM20" s="76"/>
      <c r="CN20" s="76"/>
      <c r="CO20" s="76"/>
      <c r="CP20" s="76"/>
      <c r="CQ20" s="76"/>
      <c r="CR20" s="76"/>
      <c r="CS20" s="76"/>
      <c r="CT20" s="76"/>
      <c r="CU20" s="76"/>
      <c r="CV20" s="76"/>
      <c r="CW20" s="76"/>
      <c r="CX20" s="76"/>
      <c r="CY20" s="76"/>
      <c r="CZ20" s="76"/>
      <c r="DA20" s="76"/>
      <c r="DB20" s="76"/>
      <c r="DC20" s="76"/>
      <c r="DD20" s="76"/>
      <c r="DE20" s="76"/>
      <c r="DF20" s="76"/>
      <c r="DG20" s="76"/>
      <c r="DH20" s="76"/>
      <c r="DI20" s="76"/>
      <c r="DJ20" s="76"/>
      <c r="DK20" s="76"/>
      <c r="DL20" s="76"/>
      <c r="DM20" s="76"/>
      <c r="DN20" s="76"/>
      <c r="DO20" s="76"/>
      <c r="DP20" s="76"/>
      <c r="DQ20" s="76"/>
      <c r="DR20" s="76"/>
      <c r="DS20" s="76"/>
      <c r="DT20" s="76"/>
      <c r="DU20" s="76"/>
      <c r="DV20" s="76"/>
      <c r="DW20" s="76"/>
      <c r="DX20" s="76"/>
      <c r="DY20" s="76"/>
      <c r="DZ20" s="76"/>
      <c r="EA20" s="76"/>
      <c r="EB20" s="76"/>
      <c r="EC20" s="76"/>
      <c r="ED20" s="76"/>
      <c r="EE20" s="76"/>
      <c r="EF20" s="76"/>
      <c r="EG20" s="76"/>
    </row>
    <row r="21" spans="1:137" s="78" customFormat="1" ht="60.5" customHeight="1">
      <c r="A21" s="76"/>
      <c r="B21" s="74" t="s">
        <v>430</v>
      </c>
      <c r="C21" s="594" t="s">
        <v>431</v>
      </c>
      <c r="D21" s="594"/>
      <c r="E21" s="594"/>
      <c r="F21" s="106">
        <v>5</v>
      </c>
      <c r="G21" s="76"/>
      <c r="H21" s="76"/>
      <c r="I21" s="95" t="str">
        <f>C48</f>
        <v>Interrupción o afectación en la prestación del servicio administrativo</v>
      </c>
      <c r="J21" s="76"/>
      <c r="K21" s="76"/>
      <c r="L21" s="76"/>
      <c r="M21" s="76"/>
      <c r="N21" s="76"/>
      <c r="O21" s="76"/>
      <c r="P21" s="76"/>
      <c r="Q21" s="76"/>
      <c r="R21" s="76"/>
      <c r="S21" s="76"/>
      <c r="T21" s="76"/>
      <c r="U21" s="76"/>
      <c r="V21" s="76"/>
      <c r="W21" s="76"/>
      <c r="X21" s="76"/>
      <c r="Y21" s="76"/>
      <c r="Z21" s="76"/>
      <c r="AA21" s="76"/>
      <c r="AB21" s="76"/>
      <c r="AC21" s="76"/>
      <c r="AD21" s="76"/>
      <c r="AE21" s="76"/>
      <c r="AF21" s="76"/>
      <c r="AG21" s="76"/>
      <c r="AH21" s="76"/>
      <c r="AI21" s="76"/>
      <c r="AJ21" s="76"/>
      <c r="AK21" s="76"/>
      <c r="AL21" s="76"/>
      <c r="AM21" s="76"/>
      <c r="AN21" s="76"/>
      <c r="AO21" s="76"/>
      <c r="AP21" s="76"/>
      <c r="AQ21" s="76"/>
      <c r="AR21" s="76"/>
      <c r="AS21" s="76"/>
      <c r="AT21" s="76"/>
      <c r="AU21" s="76"/>
      <c r="AV21" s="76"/>
      <c r="AW21" s="76"/>
      <c r="AX21" s="76"/>
      <c r="AY21" s="76"/>
      <c r="AZ21" s="76"/>
      <c r="BA21" s="76"/>
      <c r="BB21" s="76"/>
      <c r="BC21" s="76"/>
      <c r="BD21" s="76"/>
      <c r="BE21" s="76"/>
      <c r="BF21" s="76"/>
      <c r="BG21" s="76"/>
      <c r="BH21" s="76"/>
      <c r="BI21" s="76"/>
      <c r="BJ21" s="76"/>
      <c r="BK21" s="76"/>
      <c r="BL21" s="76"/>
      <c r="BM21" s="76"/>
      <c r="BN21" s="76"/>
      <c r="BO21" s="76"/>
      <c r="BP21" s="76"/>
      <c r="BQ21" s="76"/>
      <c r="BR21" s="76"/>
      <c r="BS21" s="76"/>
      <c r="BT21" s="76"/>
      <c r="BU21" s="76"/>
      <c r="BV21" s="76"/>
      <c r="BW21" s="76"/>
      <c r="BX21" s="76"/>
      <c r="BY21" s="76"/>
      <c r="BZ21" s="76"/>
      <c r="CA21" s="76"/>
      <c r="CB21" s="76"/>
      <c r="CC21" s="76"/>
      <c r="CD21" s="76"/>
      <c r="CE21" s="76"/>
      <c r="CF21" s="76"/>
      <c r="CG21" s="76"/>
      <c r="CH21" s="76"/>
      <c r="CI21" s="76"/>
      <c r="CJ21" s="76"/>
      <c r="CK21" s="76"/>
      <c r="CL21" s="76"/>
      <c r="CM21" s="76"/>
      <c r="CN21" s="76"/>
      <c r="CO21" s="76"/>
      <c r="CP21" s="76"/>
      <c r="CQ21" s="76"/>
      <c r="CR21" s="76"/>
      <c r="CS21" s="76"/>
      <c r="CT21" s="76"/>
      <c r="CU21" s="76"/>
      <c r="CV21" s="76"/>
      <c r="CW21" s="76"/>
      <c r="CX21" s="76"/>
      <c r="CY21" s="76"/>
      <c r="CZ21" s="76"/>
      <c r="DA21" s="76"/>
      <c r="DB21" s="76"/>
      <c r="DC21" s="76"/>
      <c r="DD21" s="76"/>
      <c r="DE21" s="76"/>
      <c r="DF21" s="76"/>
      <c r="DG21" s="76"/>
      <c r="DH21" s="76"/>
      <c r="DI21" s="76"/>
      <c r="DJ21" s="76"/>
      <c r="DK21" s="76"/>
      <c r="DL21" s="76"/>
      <c r="DM21" s="76"/>
      <c r="DN21" s="76"/>
      <c r="DO21" s="76"/>
      <c r="DP21" s="76"/>
      <c r="DQ21" s="76"/>
      <c r="DR21" s="76"/>
      <c r="DS21" s="76"/>
      <c r="DT21" s="76"/>
      <c r="DU21" s="76"/>
      <c r="DV21" s="76"/>
      <c r="DW21" s="76"/>
      <c r="DX21" s="76"/>
      <c r="DY21" s="76"/>
      <c r="DZ21" s="76"/>
      <c r="EA21" s="76"/>
      <c r="EB21" s="76"/>
      <c r="EC21" s="76"/>
      <c r="ED21" s="76"/>
      <c r="EE21" s="76"/>
      <c r="EF21" s="76"/>
      <c r="EG21" s="76"/>
    </row>
    <row r="22" spans="1:137" s="78" customFormat="1" ht="20">
      <c r="A22" s="76"/>
      <c r="B22" s="84"/>
      <c r="C22" s="75"/>
      <c r="D22" s="75"/>
      <c r="E22" s="75"/>
      <c r="F22" s="85"/>
      <c r="G22" s="76"/>
      <c r="H22" s="76"/>
      <c r="I22" s="95" t="str">
        <f>C56</f>
        <v>Afectación Ambiental</v>
      </c>
      <c r="J22" s="76"/>
      <c r="K22" s="76"/>
      <c r="L22" s="76"/>
      <c r="M22" s="76"/>
      <c r="N22" s="76"/>
      <c r="O22" s="76"/>
      <c r="P22" s="76"/>
      <c r="Q22" s="76"/>
      <c r="R22" s="76"/>
      <c r="S22" s="76"/>
      <c r="T22" s="76"/>
      <c r="U22" s="76"/>
      <c r="V22" s="76"/>
      <c r="W22" s="76"/>
      <c r="X22" s="76"/>
      <c r="Y22" s="76"/>
      <c r="Z22" s="76"/>
      <c r="AA22" s="76"/>
      <c r="AB22" s="76"/>
      <c r="AC22" s="76"/>
      <c r="AD22" s="76"/>
      <c r="AE22" s="76"/>
      <c r="AF22" s="76"/>
      <c r="AG22" s="76"/>
      <c r="AH22" s="76"/>
      <c r="AI22" s="76"/>
      <c r="AJ22" s="76"/>
      <c r="AK22" s="76"/>
      <c r="AL22" s="76"/>
      <c r="AM22" s="76"/>
      <c r="AN22" s="76"/>
      <c r="AO22" s="76"/>
      <c r="AP22" s="76"/>
      <c r="AQ22" s="76"/>
      <c r="AR22" s="76"/>
      <c r="AS22" s="76"/>
      <c r="AT22" s="76"/>
      <c r="AU22" s="76"/>
      <c r="AV22" s="76"/>
      <c r="AW22" s="76"/>
      <c r="AX22" s="76"/>
      <c r="AY22" s="76"/>
      <c r="AZ22" s="76"/>
      <c r="BA22" s="76"/>
      <c r="BB22" s="76"/>
      <c r="BC22" s="76"/>
      <c r="BD22" s="76"/>
      <c r="BE22" s="76"/>
      <c r="BF22" s="76"/>
      <c r="BG22" s="76"/>
      <c r="BH22" s="76"/>
      <c r="BI22" s="76"/>
      <c r="BJ22" s="76"/>
      <c r="BK22" s="76"/>
      <c r="BL22" s="76"/>
      <c r="BM22" s="76"/>
      <c r="BN22" s="76"/>
      <c r="BO22" s="76"/>
      <c r="BP22" s="76"/>
      <c r="BQ22" s="76"/>
      <c r="BR22" s="76"/>
      <c r="BS22" s="76"/>
      <c r="BT22" s="76"/>
      <c r="BU22" s="76"/>
      <c r="BV22" s="76"/>
      <c r="BW22" s="76"/>
      <c r="BX22" s="76"/>
      <c r="BY22" s="76"/>
      <c r="BZ22" s="76"/>
      <c r="CA22" s="76"/>
      <c r="CB22" s="76"/>
      <c r="CC22" s="76"/>
      <c r="CD22" s="76"/>
      <c r="CE22" s="76"/>
      <c r="CF22" s="76"/>
      <c r="CG22" s="76"/>
      <c r="CH22" s="76"/>
      <c r="CI22" s="76"/>
      <c r="CJ22" s="76"/>
      <c r="CK22" s="76"/>
      <c r="CL22" s="76"/>
      <c r="CM22" s="76"/>
      <c r="CN22" s="76"/>
      <c r="CO22" s="76"/>
      <c r="CP22" s="76"/>
      <c r="CQ22" s="76"/>
      <c r="CR22" s="76"/>
      <c r="CS22" s="76"/>
      <c r="CT22" s="76"/>
      <c r="CU22" s="76"/>
      <c r="CV22" s="76"/>
      <c r="CW22" s="76"/>
      <c r="CX22" s="76"/>
      <c r="CY22" s="76"/>
      <c r="CZ22" s="76"/>
      <c r="DA22" s="76"/>
      <c r="DB22" s="76"/>
      <c r="DC22" s="76"/>
      <c r="DD22" s="76"/>
      <c r="DE22" s="76"/>
      <c r="DF22" s="76"/>
      <c r="DG22" s="76"/>
      <c r="DH22" s="76"/>
      <c r="DI22" s="76"/>
      <c r="DJ22" s="76"/>
      <c r="DK22" s="76"/>
      <c r="DL22" s="76"/>
      <c r="DM22" s="76"/>
      <c r="DN22" s="76"/>
      <c r="DO22" s="76"/>
      <c r="DP22" s="76"/>
      <c r="DQ22" s="76"/>
      <c r="DR22" s="76"/>
      <c r="DS22" s="76"/>
      <c r="DT22" s="76"/>
      <c r="DU22" s="76"/>
      <c r="DV22" s="76"/>
      <c r="DW22" s="76"/>
      <c r="DX22" s="76"/>
      <c r="DY22" s="76"/>
      <c r="DZ22" s="76"/>
      <c r="EA22" s="76"/>
      <c r="EB22" s="76"/>
      <c r="EC22" s="76"/>
      <c r="ED22" s="76"/>
      <c r="EE22" s="76"/>
      <c r="EF22" s="76"/>
      <c r="EG22" s="76"/>
    </row>
    <row r="23" spans="1:137" s="78" customFormat="1" ht="20">
      <c r="A23" s="76"/>
      <c r="B23" s="84"/>
      <c r="C23" s="75"/>
      <c r="D23" s="75"/>
      <c r="E23" s="75"/>
      <c r="F23" s="85"/>
      <c r="G23" s="76"/>
      <c r="H23" s="76"/>
      <c r="I23" s="76"/>
      <c r="J23" s="76"/>
      <c r="K23" s="76"/>
      <c r="L23" s="76"/>
      <c r="M23" s="76"/>
      <c r="N23" s="76"/>
      <c r="O23" s="76"/>
      <c r="P23" s="76"/>
      <c r="Q23" s="76"/>
      <c r="R23" s="76"/>
      <c r="S23" s="76"/>
      <c r="T23" s="76"/>
      <c r="U23" s="76"/>
      <c r="V23" s="76"/>
      <c r="W23" s="76"/>
      <c r="X23" s="76"/>
      <c r="Y23" s="76"/>
      <c r="Z23" s="76"/>
      <c r="AA23" s="76"/>
      <c r="AB23" s="76"/>
      <c r="AC23" s="76"/>
      <c r="AD23" s="76"/>
      <c r="AE23" s="76"/>
      <c r="AF23" s="76"/>
      <c r="AG23" s="76"/>
      <c r="AH23" s="76"/>
      <c r="AI23" s="76"/>
      <c r="AJ23" s="76"/>
      <c r="AK23" s="76"/>
      <c r="AL23" s="76"/>
      <c r="AM23" s="76"/>
      <c r="AN23" s="76"/>
      <c r="AO23" s="76"/>
      <c r="AP23" s="76"/>
      <c r="AQ23" s="76"/>
      <c r="AR23" s="76"/>
      <c r="AS23" s="76"/>
      <c r="AT23" s="76"/>
      <c r="AU23" s="76"/>
      <c r="AV23" s="76"/>
      <c r="AW23" s="76"/>
      <c r="AX23" s="76"/>
      <c r="AY23" s="76"/>
      <c r="AZ23" s="76"/>
      <c r="BA23" s="76"/>
      <c r="BB23" s="76"/>
      <c r="BC23" s="76"/>
      <c r="BD23" s="76"/>
      <c r="BE23" s="76"/>
      <c r="BF23" s="76"/>
      <c r="BG23" s="76"/>
      <c r="BH23" s="76"/>
      <c r="BI23" s="76"/>
      <c r="BJ23" s="76"/>
      <c r="BK23" s="76"/>
      <c r="BL23" s="76"/>
      <c r="BM23" s="76"/>
      <c r="BN23" s="76"/>
      <c r="BO23" s="76"/>
      <c r="BP23" s="76"/>
      <c r="BQ23" s="76"/>
      <c r="BR23" s="76"/>
      <c r="BS23" s="76"/>
      <c r="BT23" s="76"/>
      <c r="BU23" s="76"/>
      <c r="BV23" s="76"/>
      <c r="BW23" s="76"/>
      <c r="BX23" s="76"/>
      <c r="BY23" s="76"/>
      <c r="BZ23" s="76"/>
      <c r="CA23" s="76"/>
      <c r="CB23" s="76"/>
      <c r="CC23" s="76"/>
      <c r="CD23" s="76"/>
      <c r="CE23" s="76"/>
      <c r="CF23" s="76"/>
      <c r="CG23" s="76"/>
      <c r="CH23" s="76"/>
      <c r="CI23" s="76"/>
      <c r="CJ23" s="76"/>
      <c r="CK23" s="76"/>
      <c r="CL23" s="76"/>
      <c r="CM23" s="76"/>
      <c r="CN23" s="76"/>
      <c r="CO23" s="76"/>
      <c r="CP23" s="76"/>
      <c r="CQ23" s="76"/>
      <c r="CR23" s="76"/>
      <c r="CS23" s="76"/>
      <c r="CT23" s="76"/>
      <c r="CU23" s="76"/>
      <c r="CV23" s="76"/>
      <c r="CW23" s="76"/>
      <c r="CX23" s="76"/>
      <c r="CY23" s="76"/>
      <c r="CZ23" s="76"/>
      <c r="DA23" s="76"/>
      <c r="DB23" s="76"/>
      <c r="DC23" s="76"/>
      <c r="DD23" s="76"/>
      <c r="DE23" s="76"/>
      <c r="DF23" s="76"/>
      <c r="DG23" s="76"/>
      <c r="DH23" s="76"/>
      <c r="DI23" s="76"/>
      <c r="DJ23" s="76"/>
      <c r="DK23" s="76"/>
      <c r="DL23" s="76"/>
      <c r="DM23" s="76"/>
      <c r="DN23" s="76"/>
      <c r="DO23" s="76"/>
      <c r="DP23" s="76"/>
      <c r="DQ23" s="76"/>
      <c r="DR23" s="76"/>
      <c r="DS23" s="76"/>
      <c r="DT23" s="76"/>
      <c r="DU23" s="76"/>
      <c r="DV23" s="76"/>
      <c r="DW23" s="76"/>
      <c r="DX23" s="76"/>
      <c r="DY23" s="76"/>
      <c r="DZ23" s="76"/>
      <c r="EA23" s="76"/>
      <c r="EB23" s="76"/>
      <c r="EC23" s="76"/>
      <c r="ED23" s="76"/>
      <c r="EE23" s="76"/>
      <c r="EF23" s="76"/>
      <c r="EG23" s="76"/>
    </row>
    <row r="24" spans="1:137" s="78" customFormat="1" ht="20">
      <c r="A24" s="76"/>
      <c r="B24" s="77"/>
      <c r="C24" s="595" t="s">
        <v>329</v>
      </c>
      <c r="D24" s="595"/>
      <c r="E24" s="595"/>
      <c r="F24" s="85"/>
      <c r="G24" s="76"/>
      <c r="H24" s="76"/>
      <c r="I24" s="76"/>
      <c r="J24" s="76"/>
      <c r="K24" s="76"/>
      <c r="L24" s="76"/>
      <c r="M24" s="76"/>
      <c r="N24" s="76"/>
      <c r="O24" s="76"/>
      <c r="P24" s="76"/>
      <c r="Q24" s="76"/>
      <c r="R24" s="76"/>
      <c r="S24" s="76"/>
      <c r="T24" s="76"/>
      <c r="U24" s="76"/>
      <c r="V24" s="76"/>
      <c r="W24" s="76"/>
      <c r="X24" s="76"/>
      <c r="Y24" s="76"/>
      <c r="Z24" s="76"/>
      <c r="AA24" s="76"/>
      <c r="AB24" s="76"/>
      <c r="AC24" s="76"/>
      <c r="AD24" s="76"/>
      <c r="AE24" s="76"/>
      <c r="AF24" s="76"/>
      <c r="AG24" s="76"/>
      <c r="AH24" s="76"/>
      <c r="AI24" s="76"/>
      <c r="AJ24" s="76"/>
      <c r="AK24" s="76"/>
      <c r="AL24" s="76"/>
      <c r="AM24" s="76"/>
      <c r="AN24" s="76"/>
      <c r="AO24" s="76"/>
      <c r="AP24" s="76"/>
      <c r="AQ24" s="76"/>
      <c r="AR24" s="76"/>
      <c r="AS24" s="76"/>
      <c r="AT24" s="76"/>
      <c r="AU24" s="76"/>
      <c r="AV24" s="76"/>
      <c r="AW24" s="76"/>
      <c r="AX24" s="76"/>
      <c r="AY24" s="76"/>
      <c r="AZ24" s="76"/>
      <c r="BA24" s="76"/>
      <c r="BB24" s="76"/>
      <c r="BC24" s="76"/>
      <c r="BD24" s="76"/>
      <c r="BE24" s="76"/>
      <c r="BF24" s="76"/>
      <c r="BG24" s="76"/>
      <c r="BH24" s="76"/>
      <c r="BI24" s="76"/>
      <c r="BJ24" s="76"/>
      <c r="BK24" s="76"/>
      <c r="BL24" s="76"/>
      <c r="BM24" s="76"/>
      <c r="BN24" s="76"/>
      <c r="BO24" s="76"/>
      <c r="BP24" s="76"/>
      <c r="BQ24" s="76"/>
      <c r="BR24" s="76"/>
      <c r="BS24" s="76"/>
      <c r="BT24" s="76"/>
      <c r="BU24" s="76"/>
      <c r="BV24" s="76"/>
      <c r="BW24" s="76"/>
      <c r="BX24" s="76"/>
      <c r="BY24" s="76"/>
      <c r="BZ24" s="76"/>
      <c r="CA24" s="76"/>
      <c r="CB24" s="76"/>
      <c r="CC24" s="76"/>
      <c r="CD24" s="76"/>
      <c r="CE24" s="76"/>
      <c r="CF24" s="76"/>
      <c r="CG24" s="76"/>
      <c r="CH24" s="76"/>
      <c r="CI24" s="76"/>
      <c r="CJ24" s="76"/>
      <c r="CK24" s="76"/>
      <c r="CL24" s="76"/>
      <c r="CM24" s="76"/>
      <c r="CN24" s="76"/>
      <c r="CO24" s="76"/>
      <c r="CP24" s="76"/>
      <c r="CQ24" s="76"/>
      <c r="CR24" s="76"/>
      <c r="CS24" s="76"/>
      <c r="CT24" s="76"/>
      <c r="CU24" s="76"/>
      <c r="CV24" s="76"/>
      <c r="CW24" s="76"/>
      <c r="CX24" s="76"/>
      <c r="CY24" s="76"/>
      <c r="CZ24" s="76"/>
      <c r="DA24" s="76"/>
      <c r="DB24" s="76"/>
      <c r="DC24" s="76"/>
      <c r="DD24" s="76"/>
      <c r="DE24" s="76"/>
      <c r="DF24" s="76"/>
      <c r="DG24" s="76"/>
      <c r="DH24" s="76"/>
      <c r="DI24" s="76"/>
      <c r="DJ24" s="76"/>
      <c r="DK24" s="76"/>
      <c r="DL24" s="76"/>
      <c r="DM24" s="76"/>
      <c r="DN24" s="76"/>
      <c r="DO24" s="76"/>
      <c r="DP24" s="76"/>
      <c r="DQ24" s="76"/>
      <c r="DR24" s="76"/>
      <c r="DS24" s="76"/>
      <c r="DT24" s="76"/>
      <c r="DU24" s="76"/>
      <c r="DV24" s="76"/>
      <c r="DW24" s="76"/>
      <c r="DX24" s="76"/>
      <c r="DY24" s="76"/>
      <c r="DZ24" s="76"/>
      <c r="EA24" s="76"/>
      <c r="EB24" s="76"/>
      <c r="EC24" s="76"/>
      <c r="ED24" s="76"/>
      <c r="EE24" s="76"/>
      <c r="EF24" s="76"/>
      <c r="EG24" s="76"/>
    </row>
    <row r="25" spans="1:137" s="78" customFormat="1" ht="21">
      <c r="A25" s="76"/>
      <c r="B25" s="79" t="s">
        <v>424</v>
      </c>
      <c r="C25" s="594" t="s">
        <v>432</v>
      </c>
      <c r="D25" s="594"/>
      <c r="E25" s="594"/>
      <c r="F25" s="106">
        <v>1</v>
      </c>
      <c r="G25" s="76"/>
      <c r="H25" s="76"/>
      <c r="I25" s="76"/>
      <c r="J25" s="76"/>
      <c r="K25" s="76"/>
      <c r="L25" s="76"/>
      <c r="M25" s="76"/>
      <c r="N25" s="76"/>
      <c r="O25" s="76"/>
      <c r="P25" s="76"/>
      <c r="Q25" s="76"/>
      <c r="R25" s="76"/>
      <c r="S25" s="76"/>
      <c r="T25" s="76"/>
      <c r="U25" s="76"/>
      <c r="V25" s="76"/>
      <c r="W25" s="76"/>
      <c r="X25" s="76"/>
      <c r="Y25" s="76"/>
      <c r="Z25" s="76"/>
      <c r="AA25" s="76"/>
      <c r="AB25" s="76"/>
      <c r="AC25" s="76"/>
      <c r="AD25" s="76"/>
      <c r="AE25" s="76"/>
      <c r="AF25" s="76"/>
      <c r="AG25" s="76"/>
      <c r="AH25" s="76"/>
      <c r="AI25" s="76"/>
      <c r="AJ25" s="76"/>
      <c r="AK25" s="76"/>
      <c r="AL25" s="76"/>
      <c r="AM25" s="76"/>
      <c r="AN25" s="76"/>
      <c r="AO25" s="76"/>
      <c r="AP25" s="76"/>
      <c r="AQ25" s="76"/>
      <c r="AR25" s="76"/>
      <c r="AS25" s="76"/>
      <c r="AT25" s="76"/>
      <c r="AU25" s="76"/>
      <c r="AV25" s="76"/>
      <c r="AW25" s="76"/>
      <c r="AX25" s="76"/>
      <c r="AY25" s="76"/>
      <c r="AZ25" s="76"/>
      <c r="BA25" s="76"/>
      <c r="BB25" s="76"/>
      <c r="BC25" s="76"/>
      <c r="BD25" s="76"/>
      <c r="BE25" s="76"/>
      <c r="BF25" s="76"/>
      <c r="BG25" s="76"/>
      <c r="BH25" s="76"/>
      <c r="BI25" s="76"/>
      <c r="BJ25" s="76"/>
      <c r="BK25" s="76"/>
      <c r="BL25" s="76"/>
      <c r="BM25" s="76"/>
      <c r="BN25" s="76"/>
      <c r="BO25" s="76"/>
      <c r="BP25" s="76"/>
      <c r="BQ25" s="76"/>
      <c r="BR25" s="76"/>
      <c r="BS25" s="76"/>
      <c r="BT25" s="76"/>
      <c r="BU25" s="76"/>
      <c r="BV25" s="76"/>
      <c r="BW25" s="76"/>
      <c r="BX25" s="76"/>
      <c r="BY25" s="76"/>
      <c r="BZ25" s="76"/>
      <c r="CA25" s="76"/>
      <c r="CB25" s="76"/>
      <c r="CC25" s="76"/>
      <c r="CD25" s="76"/>
      <c r="CE25" s="76"/>
      <c r="CF25" s="76"/>
      <c r="CG25" s="76"/>
      <c r="CH25" s="76"/>
      <c r="CI25" s="76"/>
      <c r="CJ25" s="76"/>
      <c r="CK25" s="76"/>
      <c r="CL25" s="76"/>
      <c r="CM25" s="76"/>
      <c r="CN25" s="76"/>
      <c r="CO25" s="76"/>
      <c r="CP25" s="76"/>
      <c r="CQ25" s="76"/>
      <c r="CR25" s="76"/>
      <c r="CS25" s="76"/>
      <c r="CT25" s="76"/>
      <c r="CU25" s="76"/>
      <c r="CV25" s="76"/>
      <c r="CW25" s="76"/>
      <c r="CX25" s="76"/>
      <c r="CY25" s="76"/>
      <c r="CZ25" s="76"/>
      <c r="DA25" s="76"/>
      <c r="DB25" s="76"/>
      <c r="DC25" s="76"/>
      <c r="DD25" s="76"/>
      <c r="DE25" s="76"/>
      <c r="DF25" s="76"/>
      <c r="DG25" s="76"/>
      <c r="DH25" s="76"/>
      <c r="DI25" s="76"/>
      <c r="DJ25" s="76"/>
      <c r="DK25" s="76"/>
      <c r="DL25" s="76"/>
      <c r="DM25" s="76"/>
      <c r="DN25" s="76"/>
      <c r="DO25" s="76"/>
      <c r="DP25" s="76"/>
      <c r="DQ25" s="76"/>
      <c r="DR25" s="76"/>
      <c r="DS25" s="76"/>
      <c r="DT25" s="76"/>
      <c r="DU25" s="76"/>
      <c r="DV25" s="76"/>
      <c r="DW25" s="76"/>
      <c r="DX25" s="76"/>
      <c r="DY25" s="76"/>
      <c r="DZ25" s="76"/>
      <c r="EA25" s="76"/>
      <c r="EB25" s="76"/>
      <c r="EC25" s="76"/>
      <c r="ED25" s="76"/>
      <c r="EE25" s="76"/>
      <c r="EF25" s="76"/>
      <c r="EG25" s="76"/>
    </row>
    <row r="26" spans="1:137" s="78" customFormat="1" ht="21">
      <c r="A26" s="76"/>
      <c r="B26" s="80" t="s">
        <v>425</v>
      </c>
      <c r="C26" s="594" t="s">
        <v>337</v>
      </c>
      <c r="D26" s="594"/>
      <c r="E26" s="594"/>
      <c r="F26" s="106">
        <v>2</v>
      </c>
      <c r="G26" s="76"/>
      <c r="H26" s="76"/>
      <c r="I26" s="84"/>
      <c r="J26" s="84"/>
      <c r="K26" s="84"/>
      <c r="L26" s="84"/>
      <c r="M26" s="84"/>
      <c r="N26" s="84"/>
      <c r="O26" s="84"/>
      <c r="P26" s="84"/>
      <c r="Q26" s="84"/>
      <c r="R26" s="84"/>
      <c r="S26" s="84"/>
      <c r="T26" s="76"/>
      <c r="U26" s="76"/>
      <c r="V26" s="76"/>
      <c r="W26" s="76"/>
      <c r="X26" s="76"/>
      <c r="Y26" s="76"/>
      <c r="Z26" s="76"/>
      <c r="AA26" s="76"/>
      <c r="AB26" s="76"/>
      <c r="AC26" s="76"/>
      <c r="AD26" s="76"/>
      <c r="AE26" s="76"/>
      <c r="AF26" s="76"/>
      <c r="AG26" s="76"/>
      <c r="AH26" s="76"/>
      <c r="AI26" s="76"/>
      <c r="AJ26" s="76"/>
      <c r="AK26" s="76"/>
      <c r="AL26" s="76"/>
      <c r="AM26" s="76"/>
      <c r="AN26" s="76"/>
      <c r="AO26" s="76"/>
      <c r="AP26" s="76"/>
      <c r="AQ26" s="76"/>
      <c r="AR26" s="76"/>
      <c r="AS26" s="76"/>
      <c r="AT26" s="76"/>
      <c r="AU26" s="76"/>
      <c r="AV26" s="76"/>
      <c r="AW26" s="76"/>
      <c r="AX26" s="76"/>
      <c r="AY26" s="76"/>
      <c r="AZ26" s="76"/>
      <c r="BA26" s="76"/>
      <c r="BB26" s="76"/>
      <c r="BC26" s="76"/>
      <c r="BD26" s="76"/>
      <c r="BE26" s="76"/>
      <c r="BF26" s="76"/>
      <c r="BG26" s="76"/>
      <c r="BH26" s="76"/>
      <c r="BI26" s="76"/>
      <c r="BJ26" s="76"/>
      <c r="BK26" s="76"/>
      <c r="BL26" s="76"/>
      <c r="BM26" s="76"/>
      <c r="BN26" s="76"/>
      <c r="BO26" s="76"/>
      <c r="BP26" s="76"/>
      <c r="BQ26" s="76"/>
      <c r="BR26" s="76"/>
      <c r="BS26" s="76"/>
      <c r="BT26" s="76"/>
      <c r="BU26" s="76"/>
      <c r="BV26" s="76"/>
      <c r="BW26" s="76"/>
      <c r="BX26" s="76"/>
      <c r="BY26" s="76"/>
      <c r="BZ26" s="76"/>
      <c r="CA26" s="76"/>
      <c r="CB26" s="76"/>
      <c r="CC26" s="76"/>
      <c r="CD26" s="76"/>
      <c r="CE26" s="76"/>
      <c r="CF26" s="76"/>
      <c r="CG26" s="76"/>
      <c r="CH26" s="76"/>
      <c r="CI26" s="76"/>
      <c r="CJ26" s="76"/>
      <c r="CK26" s="76"/>
      <c r="CL26" s="76"/>
      <c r="CM26" s="76"/>
      <c r="CN26" s="76"/>
      <c r="CO26" s="76"/>
      <c r="CP26" s="76"/>
      <c r="CQ26" s="76"/>
      <c r="CR26" s="76"/>
      <c r="CS26" s="76"/>
      <c r="CT26" s="76"/>
      <c r="CU26" s="76"/>
      <c r="CV26" s="76"/>
      <c r="CW26" s="76"/>
      <c r="CX26" s="76"/>
      <c r="CY26" s="76"/>
      <c r="CZ26" s="76"/>
      <c r="DA26" s="76"/>
      <c r="DB26" s="76"/>
      <c r="DC26" s="76"/>
      <c r="DD26" s="76"/>
      <c r="DE26" s="76"/>
      <c r="DF26" s="76"/>
      <c r="DG26" s="76"/>
      <c r="DH26" s="76"/>
      <c r="DI26" s="76"/>
      <c r="DJ26" s="76"/>
      <c r="DK26" s="76"/>
      <c r="DL26" s="76"/>
      <c r="DM26" s="76"/>
      <c r="DN26" s="76"/>
      <c r="DO26" s="76"/>
      <c r="DP26" s="76"/>
      <c r="DQ26" s="76"/>
      <c r="DR26" s="76"/>
      <c r="DS26" s="76"/>
      <c r="DT26" s="76"/>
      <c r="DU26" s="76"/>
      <c r="DV26" s="76"/>
      <c r="DW26" s="76"/>
      <c r="DX26" s="76"/>
      <c r="DY26" s="76"/>
      <c r="DZ26" s="76"/>
      <c r="EA26" s="76"/>
      <c r="EB26" s="76"/>
      <c r="EC26" s="76"/>
      <c r="ED26" s="76"/>
      <c r="EE26" s="76"/>
      <c r="EF26" s="76"/>
      <c r="EG26" s="76"/>
    </row>
    <row r="27" spans="1:137" s="78" customFormat="1" ht="21">
      <c r="A27" s="76"/>
      <c r="B27" s="81" t="s">
        <v>427</v>
      </c>
      <c r="C27" s="594" t="s">
        <v>341</v>
      </c>
      <c r="D27" s="594"/>
      <c r="E27" s="594"/>
      <c r="F27" s="106">
        <v>3</v>
      </c>
      <c r="G27" s="76"/>
      <c r="H27" s="76"/>
      <c r="I27" s="84" t="str" cm="1">
        <f t="array" ref="I27:I31">_xlfn.IFS(I10='8- Politicas de admiistracion '!$C$16,'8- Politicas de admiistracion '!$C$17:$C$21,I10='8- Politicas de admiistracion '!$C$24,'8- Politicas de admiistracion '!$C$25:$C$29,I10='8- Politicas de admiistracion '!$C$32,'8- Politicas de admiistracion '!$C$33:$C$37,I10='8- Politicas de admiistracion '!$C$40,'8- Politicas de admiistracion '!$C$41:$C$45,I10='8- Politicas de admiistracion '!$C$48,'8- Politicas de admiistracion '!$C$49:$C$53,I10='8- Politicas de admiistracion '!$C$56,'8- Politicas de admiistracion '!$C$57:$C$61)</f>
        <v xml:space="preserve">Si el hecho llegara a presentarse, tendría consecuencias o efectos mínimos sobre la entidad.
</v>
      </c>
      <c r="J27" s="84"/>
      <c r="K27" s="84"/>
      <c r="L27" s="84"/>
      <c r="M27" s="84"/>
      <c r="N27" s="84"/>
      <c r="O27" s="84"/>
      <c r="P27" s="84"/>
      <c r="Q27" s="84"/>
      <c r="R27" s="84"/>
      <c r="S27" s="84"/>
      <c r="T27" s="76"/>
      <c r="U27" s="76"/>
      <c r="V27" s="76"/>
      <c r="W27" s="76"/>
      <c r="X27" s="76"/>
      <c r="Y27" s="76"/>
      <c r="Z27" s="76"/>
      <c r="AA27" s="76"/>
      <c r="AB27" s="76"/>
      <c r="AC27" s="76"/>
      <c r="AD27" s="76"/>
      <c r="AE27" s="76"/>
      <c r="AF27" s="76"/>
      <c r="AG27" s="76"/>
      <c r="AH27" s="76"/>
      <c r="AI27" s="76"/>
      <c r="AJ27" s="76"/>
      <c r="AK27" s="76"/>
      <c r="AL27" s="76"/>
      <c r="AM27" s="76"/>
      <c r="AN27" s="76"/>
      <c r="AO27" s="76"/>
      <c r="AP27" s="76"/>
      <c r="AQ27" s="76"/>
      <c r="AR27" s="76"/>
      <c r="AS27" s="76"/>
      <c r="AT27" s="76"/>
      <c r="AU27" s="76"/>
      <c r="AV27" s="76"/>
      <c r="AW27" s="76"/>
      <c r="AX27" s="76"/>
      <c r="AY27" s="76"/>
      <c r="AZ27" s="76"/>
      <c r="BA27" s="76"/>
      <c r="BB27" s="76"/>
      <c r="BC27" s="76"/>
      <c r="BD27" s="76"/>
      <c r="BE27" s="76"/>
      <c r="BF27" s="76"/>
      <c r="BG27" s="76"/>
      <c r="BH27" s="76"/>
      <c r="BI27" s="76"/>
      <c r="BJ27" s="76"/>
      <c r="BK27" s="76"/>
      <c r="BL27" s="76"/>
      <c r="BM27" s="76"/>
      <c r="BN27" s="76"/>
      <c r="BO27" s="76"/>
      <c r="BP27" s="76"/>
      <c r="BQ27" s="76"/>
      <c r="BR27" s="76"/>
      <c r="BS27" s="76"/>
      <c r="BT27" s="76"/>
      <c r="BU27" s="76"/>
      <c r="BV27" s="76"/>
      <c r="BW27" s="76"/>
      <c r="BX27" s="76"/>
      <c r="BY27" s="76"/>
      <c r="BZ27" s="76"/>
      <c r="CA27" s="76"/>
      <c r="CB27" s="76"/>
      <c r="CC27" s="76"/>
      <c r="CD27" s="76"/>
      <c r="CE27" s="76"/>
      <c r="CF27" s="76"/>
      <c r="CG27" s="76"/>
      <c r="CH27" s="76"/>
      <c r="CI27" s="76"/>
      <c r="CJ27" s="76"/>
      <c r="CK27" s="76"/>
      <c r="CL27" s="76"/>
      <c r="CM27" s="76"/>
      <c r="CN27" s="76"/>
      <c r="CO27" s="76"/>
      <c r="CP27" s="76"/>
      <c r="CQ27" s="76"/>
      <c r="CR27" s="76"/>
      <c r="CS27" s="76"/>
      <c r="CT27" s="76"/>
      <c r="CU27" s="76"/>
      <c r="CV27" s="76"/>
      <c r="CW27" s="76"/>
      <c r="CX27" s="76"/>
      <c r="CY27" s="76"/>
      <c r="CZ27" s="76"/>
      <c r="DA27" s="76"/>
      <c r="DB27" s="76"/>
      <c r="DC27" s="76"/>
      <c r="DD27" s="76"/>
      <c r="DE27" s="76"/>
      <c r="DF27" s="76"/>
      <c r="DG27" s="76"/>
      <c r="DH27" s="76"/>
      <c r="DI27" s="76"/>
      <c r="DJ27" s="76"/>
      <c r="DK27" s="76"/>
      <c r="DL27" s="76"/>
      <c r="DM27" s="76"/>
      <c r="DN27" s="76"/>
      <c r="DO27" s="76"/>
      <c r="DP27" s="76"/>
      <c r="DQ27" s="76"/>
      <c r="DR27" s="76"/>
      <c r="DS27" s="76"/>
      <c r="DT27" s="76"/>
      <c r="DU27" s="76"/>
      <c r="DV27" s="76"/>
      <c r="DW27" s="76"/>
      <c r="DX27" s="76"/>
      <c r="DY27" s="76"/>
      <c r="DZ27" s="76"/>
      <c r="EA27" s="76"/>
      <c r="EB27" s="76"/>
      <c r="EC27" s="76"/>
      <c r="ED27" s="76"/>
      <c r="EE27" s="76"/>
      <c r="EF27" s="76"/>
      <c r="EG27" s="76"/>
    </row>
    <row r="28" spans="1:137" s="78" customFormat="1" ht="21">
      <c r="A28" s="76"/>
      <c r="B28" s="82" t="s">
        <v>428</v>
      </c>
      <c r="C28" s="594" t="s">
        <v>433</v>
      </c>
      <c r="D28" s="594"/>
      <c r="E28" s="594"/>
      <c r="F28" s="106">
        <v>4</v>
      </c>
      <c r="G28" s="76"/>
      <c r="H28" s="76"/>
      <c r="I28" s="84" t="str">
        <v xml:space="preserve">Si el hecho llegara a presentarse, tendría bajo impacto o efecto sobre la entidad.
</v>
      </c>
      <c r="J28" s="84"/>
      <c r="K28" s="84"/>
      <c r="L28" s="84"/>
      <c r="M28" s="84"/>
      <c r="N28" s="84"/>
      <c r="O28" s="84"/>
      <c r="P28" s="84"/>
      <c r="Q28" s="84"/>
      <c r="R28" s="84"/>
      <c r="S28" s="84"/>
      <c r="T28" s="76"/>
      <c r="U28" s="76"/>
      <c r="V28" s="76"/>
      <c r="W28" s="76"/>
      <c r="X28" s="76"/>
      <c r="Y28" s="76"/>
      <c r="Z28" s="76"/>
      <c r="AA28" s="76"/>
      <c r="AB28" s="76"/>
      <c r="AC28" s="76"/>
      <c r="AD28" s="76"/>
      <c r="AE28" s="76"/>
      <c r="AF28" s="76"/>
      <c r="AG28" s="76"/>
      <c r="AH28" s="76"/>
      <c r="AI28" s="76"/>
      <c r="AJ28" s="76"/>
      <c r="AK28" s="76"/>
      <c r="AL28" s="76"/>
      <c r="AM28" s="76"/>
      <c r="AN28" s="76"/>
      <c r="AO28" s="76"/>
      <c r="AP28" s="76"/>
      <c r="AQ28" s="76"/>
      <c r="AR28" s="76"/>
      <c r="AS28" s="76"/>
      <c r="AT28" s="76"/>
      <c r="AU28" s="76"/>
      <c r="AV28" s="76"/>
      <c r="AW28" s="76"/>
      <c r="AX28" s="76"/>
      <c r="AY28" s="76"/>
      <c r="AZ28" s="76"/>
      <c r="BA28" s="76"/>
      <c r="BB28" s="76"/>
      <c r="BC28" s="76"/>
      <c r="BD28" s="76"/>
      <c r="BE28" s="76"/>
      <c r="BF28" s="76"/>
      <c r="BG28" s="76"/>
      <c r="BH28" s="76"/>
      <c r="BI28" s="76"/>
      <c r="BJ28" s="76"/>
      <c r="BK28" s="76"/>
      <c r="BL28" s="76"/>
      <c r="BM28" s="76"/>
      <c r="BN28" s="76"/>
      <c r="BO28" s="76"/>
      <c r="BP28" s="76"/>
      <c r="BQ28" s="76"/>
      <c r="BR28" s="76"/>
      <c r="BS28" s="76"/>
      <c r="BT28" s="76"/>
      <c r="BU28" s="76"/>
      <c r="BV28" s="76"/>
      <c r="BW28" s="76"/>
      <c r="BX28" s="76"/>
      <c r="BY28" s="76"/>
      <c r="BZ28" s="76"/>
      <c r="CA28" s="76"/>
      <c r="CB28" s="76"/>
      <c r="CC28" s="76"/>
      <c r="CD28" s="76"/>
      <c r="CE28" s="76"/>
      <c r="CF28" s="76"/>
      <c r="CG28" s="76"/>
      <c r="CH28" s="76"/>
      <c r="CI28" s="76"/>
      <c r="CJ28" s="76"/>
      <c r="CK28" s="76"/>
      <c r="CL28" s="76"/>
      <c r="CM28" s="76"/>
      <c r="CN28" s="76"/>
      <c r="CO28" s="76"/>
      <c r="CP28" s="76"/>
      <c r="CQ28" s="76"/>
      <c r="CR28" s="76"/>
      <c r="CS28" s="76"/>
      <c r="CT28" s="76"/>
      <c r="CU28" s="76"/>
      <c r="CV28" s="76"/>
      <c r="CW28" s="76"/>
      <c r="CX28" s="76"/>
      <c r="CY28" s="76"/>
      <c r="CZ28" s="76"/>
      <c r="DA28" s="76"/>
      <c r="DB28" s="76"/>
      <c r="DC28" s="76"/>
      <c r="DD28" s="76"/>
      <c r="DE28" s="76"/>
      <c r="DF28" s="76"/>
      <c r="DG28" s="76"/>
      <c r="DH28" s="76"/>
      <c r="DI28" s="76"/>
      <c r="DJ28" s="76"/>
      <c r="DK28" s="76"/>
      <c r="DL28" s="76"/>
      <c r="DM28" s="76"/>
      <c r="DN28" s="76"/>
      <c r="DO28" s="76"/>
      <c r="DP28" s="76"/>
      <c r="DQ28" s="76"/>
      <c r="DR28" s="76"/>
      <c r="DS28" s="76"/>
      <c r="DT28" s="76"/>
      <c r="DU28" s="76"/>
      <c r="DV28" s="76"/>
      <c r="DW28" s="76"/>
      <c r="DX28" s="76"/>
      <c r="DY28" s="76"/>
      <c r="DZ28" s="76"/>
      <c r="EA28" s="76"/>
      <c r="EB28" s="76"/>
      <c r="EC28" s="76"/>
      <c r="ED28" s="76"/>
      <c r="EE28" s="76"/>
      <c r="EF28" s="76"/>
      <c r="EG28" s="76"/>
    </row>
    <row r="29" spans="1:137" s="78" customFormat="1" ht="21">
      <c r="A29" s="76"/>
      <c r="B29" s="83" t="s">
        <v>430</v>
      </c>
      <c r="C29" s="594" t="s">
        <v>330</v>
      </c>
      <c r="D29" s="594"/>
      <c r="E29" s="594"/>
      <c r="F29" s="106">
        <v>5</v>
      </c>
      <c r="G29" s="76"/>
      <c r="H29" s="76"/>
      <c r="I29" s="84" t="str">
        <v xml:space="preserve">Si el hecho llegara a presentarse, tendría medianas consecuencias o efectos sobre la entidad.
</v>
      </c>
      <c r="J29" s="84"/>
      <c r="K29" s="84"/>
      <c r="L29" s="84"/>
      <c r="M29" s="84"/>
      <c r="N29" s="84"/>
      <c r="O29" s="84"/>
      <c r="P29" s="84"/>
      <c r="Q29" s="84"/>
      <c r="R29" s="84"/>
      <c r="S29" s="84"/>
      <c r="T29" s="76"/>
      <c r="U29" s="76"/>
      <c r="V29" s="76"/>
      <c r="W29" s="76"/>
      <c r="X29" s="76"/>
      <c r="Y29" s="76"/>
      <c r="Z29" s="76"/>
      <c r="AA29" s="76"/>
      <c r="AB29" s="76"/>
      <c r="AC29" s="76"/>
      <c r="AD29" s="76"/>
      <c r="AE29" s="76"/>
      <c r="AF29" s="76"/>
      <c r="AG29" s="76"/>
      <c r="AH29" s="76"/>
      <c r="AI29" s="76"/>
      <c r="AJ29" s="76"/>
      <c r="AK29" s="76"/>
      <c r="AL29" s="76"/>
      <c r="AM29" s="76"/>
      <c r="AN29" s="76"/>
      <c r="AO29" s="76"/>
      <c r="AP29" s="76"/>
      <c r="AQ29" s="76"/>
      <c r="AR29" s="76"/>
      <c r="AS29" s="76"/>
      <c r="AT29" s="76"/>
      <c r="AU29" s="76"/>
      <c r="AV29" s="76"/>
      <c r="AW29" s="76"/>
      <c r="AX29" s="76"/>
      <c r="AY29" s="76"/>
      <c r="AZ29" s="76"/>
      <c r="BA29" s="76"/>
      <c r="BB29" s="76"/>
      <c r="BC29" s="76"/>
      <c r="BD29" s="76"/>
      <c r="BE29" s="76"/>
      <c r="BF29" s="76"/>
      <c r="BG29" s="76"/>
      <c r="BH29" s="76"/>
      <c r="BI29" s="76"/>
      <c r="BJ29" s="76"/>
      <c r="BK29" s="76"/>
      <c r="BL29" s="76"/>
      <c r="BM29" s="76"/>
      <c r="BN29" s="76"/>
      <c r="BO29" s="76"/>
      <c r="BP29" s="76"/>
      <c r="BQ29" s="76"/>
      <c r="BR29" s="76"/>
      <c r="BS29" s="76"/>
      <c r="BT29" s="76"/>
      <c r="BU29" s="76"/>
      <c r="BV29" s="76"/>
      <c r="BW29" s="76"/>
      <c r="BX29" s="76"/>
      <c r="BY29" s="76"/>
      <c r="BZ29" s="76"/>
      <c r="CA29" s="76"/>
      <c r="CB29" s="76"/>
      <c r="CC29" s="76"/>
      <c r="CD29" s="76"/>
      <c r="CE29" s="76"/>
      <c r="CF29" s="76"/>
      <c r="CG29" s="76"/>
      <c r="CH29" s="76"/>
      <c r="CI29" s="76"/>
      <c r="CJ29" s="76"/>
      <c r="CK29" s="76"/>
      <c r="CL29" s="76"/>
      <c r="CM29" s="76"/>
      <c r="CN29" s="76"/>
      <c r="CO29" s="76"/>
      <c r="CP29" s="76"/>
      <c r="CQ29" s="76"/>
      <c r="CR29" s="76"/>
      <c r="CS29" s="76"/>
      <c r="CT29" s="76"/>
      <c r="CU29" s="76"/>
      <c r="CV29" s="76"/>
      <c r="CW29" s="76"/>
      <c r="CX29" s="76"/>
      <c r="CY29" s="76"/>
      <c r="CZ29" s="76"/>
      <c r="DA29" s="76"/>
      <c r="DB29" s="76"/>
      <c r="DC29" s="76"/>
      <c r="DD29" s="76"/>
      <c r="DE29" s="76"/>
      <c r="DF29" s="76"/>
      <c r="DG29" s="76"/>
      <c r="DH29" s="76"/>
      <c r="DI29" s="76"/>
      <c r="DJ29" s="76"/>
      <c r="DK29" s="76"/>
      <c r="DL29" s="76"/>
      <c r="DM29" s="76"/>
      <c r="DN29" s="76"/>
      <c r="DO29" s="76"/>
      <c r="DP29" s="76"/>
      <c r="DQ29" s="76"/>
      <c r="DR29" s="76"/>
      <c r="DS29" s="76"/>
      <c r="DT29" s="76"/>
      <c r="DU29" s="76"/>
      <c r="DV29" s="76"/>
      <c r="DW29" s="76"/>
      <c r="DX29" s="76"/>
      <c r="DY29" s="76"/>
      <c r="DZ29" s="76"/>
      <c r="EA29" s="76"/>
      <c r="EB29" s="76"/>
      <c r="EC29" s="76"/>
      <c r="ED29" s="76"/>
      <c r="EE29" s="76"/>
      <c r="EF29" s="76"/>
      <c r="EG29" s="76"/>
    </row>
    <row r="30" spans="1:137" s="78" customFormat="1" ht="20">
      <c r="A30" s="76"/>
      <c r="B30" s="84"/>
      <c r="C30" s="75"/>
      <c r="D30" s="75"/>
      <c r="E30" s="75"/>
      <c r="F30" s="85"/>
      <c r="G30" s="76"/>
      <c r="H30" s="76"/>
      <c r="I30" s="84" t="str">
        <v xml:space="preserve">Si el hecho llegara a presentarse, tendría altas consecuencias o efectos sobre la entidad
</v>
      </c>
      <c r="J30" s="84"/>
      <c r="K30" s="84"/>
      <c r="L30" s="84"/>
      <c r="M30" s="84"/>
      <c r="N30" s="84"/>
      <c r="O30" s="84"/>
      <c r="P30" s="84"/>
      <c r="Q30" s="84"/>
      <c r="R30" s="84"/>
      <c r="S30" s="84"/>
      <c r="T30" s="76"/>
      <c r="U30" s="76"/>
      <c r="V30" s="76"/>
      <c r="W30" s="76"/>
      <c r="X30" s="76"/>
      <c r="Y30" s="76"/>
      <c r="Z30" s="76"/>
      <c r="AA30" s="76"/>
      <c r="AB30" s="76"/>
      <c r="AC30" s="76"/>
      <c r="AD30" s="76"/>
      <c r="AE30" s="76"/>
      <c r="AF30" s="76"/>
      <c r="AG30" s="76"/>
      <c r="AH30" s="76"/>
      <c r="AI30" s="76"/>
      <c r="AJ30" s="76"/>
      <c r="AK30" s="76"/>
      <c r="AL30" s="76"/>
      <c r="AM30" s="76"/>
      <c r="AN30" s="76"/>
      <c r="AO30" s="76"/>
      <c r="AP30" s="76"/>
      <c r="AQ30" s="76"/>
      <c r="AR30" s="76"/>
      <c r="AS30" s="76"/>
      <c r="AT30" s="76"/>
      <c r="AU30" s="76"/>
      <c r="AV30" s="76"/>
      <c r="AW30" s="76"/>
      <c r="AX30" s="76"/>
      <c r="AY30" s="76"/>
      <c r="AZ30" s="76"/>
      <c r="BA30" s="76"/>
      <c r="BB30" s="76"/>
      <c r="BC30" s="76"/>
      <c r="BD30" s="76"/>
      <c r="BE30" s="76"/>
      <c r="BF30" s="76"/>
      <c r="BG30" s="76"/>
      <c r="BH30" s="76"/>
      <c r="BI30" s="76"/>
      <c r="BJ30" s="76"/>
      <c r="BK30" s="76"/>
      <c r="BL30" s="76"/>
      <c r="BM30" s="76"/>
      <c r="BN30" s="76"/>
      <c r="BO30" s="76"/>
      <c r="BP30" s="76"/>
      <c r="BQ30" s="76"/>
      <c r="BR30" s="76"/>
      <c r="BS30" s="76"/>
      <c r="BT30" s="76"/>
      <c r="BU30" s="76"/>
      <c r="BV30" s="76"/>
      <c r="BW30" s="76"/>
      <c r="BX30" s="76"/>
      <c r="BY30" s="76"/>
      <c r="BZ30" s="76"/>
      <c r="CA30" s="76"/>
      <c r="CB30" s="76"/>
      <c r="CC30" s="76"/>
      <c r="CD30" s="76"/>
      <c r="CE30" s="76"/>
      <c r="CF30" s="76"/>
      <c r="CG30" s="76"/>
      <c r="CH30" s="76"/>
      <c r="CI30" s="76"/>
      <c r="CJ30" s="76"/>
      <c r="CK30" s="76"/>
      <c r="CL30" s="76"/>
      <c r="CM30" s="76"/>
      <c r="CN30" s="76"/>
      <c r="CO30" s="76"/>
      <c r="CP30" s="76"/>
      <c r="CQ30" s="76"/>
      <c r="CR30" s="76"/>
      <c r="CS30" s="76"/>
      <c r="CT30" s="76"/>
      <c r="CU30" s="76"/>
      <c r="CV30" s="76"/>
      <c r="CW30" s="76"/>
      <c r="CX30" s="76"/>
      <c r="CY30" s="76"/>
      <c r="CZ30" s="76"/>
      <c r="DA30" s="76"/>
      <c r="DB30" s="76"/>
      <c r="DC30" s="76"/>
      <c r="DD30" s="76"/>
      <c r="DE30" s="76"/>
      <c r="DF30" s="76"/>
      <c r="DG30" s="76"/>
      <c r="DH30" s="76"/>
      <c r="DI30" s="76"/>
      <c r="DJ30" s="76"/>
      <c r="DK30" s="76"/>
      <c r="DL30" s="76"/>
      <c r="DM30" s="76"/>
      <c r="DN30" s="76"/>
      <c r="DO30" s="76"/>
      <c r="DP30" s="76"/>
      <c r="DQ30" s="76"/>
      <c r="DR30" s="76"/>
      <c r="DS30" s="76"/>
      <c r="DT30" s="76"/>
      <c r="DU30" s="76"/>
      <c r="DV30" s="76"/>
      <c r="DW30" s="76"/>
      <c r="DX30" s="76"/>
      <c r="DY30" s="76"/>
      <c r="DZ30" s="76"/>
      <c r="EA30" s="76"/>
      <c r="EB30" s="76"/>
      <c r="EC30" s="76"/>
      <c r="ED30" s="76"/>
      <c r="EE30" s="76"/>
      <c r="EF30" s="76"/>
      <c r="EG30" s="76"/>
    </row>
    <row r="31" spans="1:137" s="76" customFormat="1" ht="20">
      <c r="B31" s="86"/>
      <c r="C31" s="86"/>
      <c r="D31" s="86"/>
      <c r="E31" s="86"/>
      <c r="F31" s="85"/>
      <c r="I31" s="84" t="str">
        <v xml:space="preserve">Si el hecho llegara a presentarse, tendría desastrosas consecuencias o efectos sobre la entidad.
</v>
      </c>
      <c r="J31" s="84"/>
      <c r="K31" s="84"/>
      <c r="L31" s="84"/>
      <c r="M31" s="84"/>
      <c r="N31" s="84"/>
      <c r="O31" s="84"/>
      <c r="P31" s="84"/>
      <c r="Q31" s="84"/>
      <c r="R31" s="84"/>
      <c r="S31" s="84"/>
    </row>
    <row r="32" spans="1:137" s="76" customFormat="1" ht="20">
      <c r="B32" s="104"/>
      <c r="C32" s="596" t="s">
        <v>295</v>
      </c>
      <c r="D32" s="596"/>
      <c r="E32" s="596"/>
      <c r="F32" s="85"/>
      <c r="I32" s="84"/>
      <c r="J32" s="84"/>
      <c r="K32" s="84"/>
      <c r="L32" s="84"/>
      <c r="M32" s="84"/>
      <c r="N32" s="84"/>
      <c r="O32" s="84"/>
      <c r="P32" s="84"/>
      <c r="Q32" s="84"/>
      <c r="R32" s="84"/>
      <c r="S32" s="84"/>
    </row>
    <row r="33" spans="2:19" s="76" customFormat="1" ht="21">
      <c r="B33" s="67" t="s">
        <v>424</v>
      </c>
      <c r="C33" s="594" t="s">
        <v>332</v>
      </c>
      <c r="D33" s="594"/>
      <c r="E33" s="594"/>
      <c r="F33" s="107">
        <v>1</v>
      </c>
      <c r="I33" s="84" t="str" cm="1">
        <f t="array" ref="I33:I37">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f>
        <v xml:space="preserve">Si el hecho llegara a presentarse, tendría consecuencias o efectos mínimos sobre la entidad.
</v>
      </c>
      <c r="J33" s="84"/>
      <c r="K33" s="84"/>
      <c r="L33" s="84"/>
      <c r="M33" s="84"/>
      <c r="N33" s="84"/>
      <c r="O33" s="84"/>
      <c r="P33" s="84"/>
      <c r="Q33" s="84"/>
      <c r="R33" s="84"/>
      <c r="S33" s="84"/>
    </row>
    <row r="34" spans="2:19" s="76" customFormat="1" ht="21">
      <c r="B34" s="71" t="s">
        <v>425</v>
      </c>
      <c r="C34" s="594" t="s">
        <v>296</v>
      </c>
      <c r="D34" s="594"/>
      <c r="E34" s="594"/>
      <c r="F34" s="107">
        <v>2</v>
      </c>
      <c r="I34" s="84" t="str">
        <v xml:space="preserve">Si el hecho llegara a presentarse, tendría bajo impacto o efecto sobre la entidad.
</v>
      </c>
      <c r="J34" s="84"/>
      <c r="K34" s="84"/>
      <c r="L34" s="84"/>
      <c r="M34" s="84"/>
      <c r="N34" s="84"/>
      <c r="O34" s="84"/>
      <c r="P34" s="84"/>
      <c r="Q34" s="84"/>
      <c r="R34" s="84"/>
      <c r="S34" s="84"/>
    </row>
    <row r="35" spans="2:19" s="76" customFormat="1" ht="21">
      <c r="B35" s="72" t="s">
        <v>427</v>
      </c>
      <c r="C35" s="594" t="s">
        <v>434</v>
      </c>
      <c r="D35" s="594"/>
      <c r="E35" s="594"/>
      <c r="F35" s="107">
        <v>3</v>
      </c>
      <c r="I35" s="84" t="str">
        <v xml:space="preserve">Si el hecho llegara a presentarse, tendría medianas consecuencias o efectos sobre la entidad.
</v>
      </c>
      <c r="J35" s="84"/>
      <c r="K35" s="84"/>
      <c r="L35" s="84"/>
      <c r="M35" s="84"/>
      <c r="N35" s="84"/>
      <c r="O35" s="84"/>
      <c r="P35" s="84"/>
      <c r="Q35" s="84"/>
      <c r="R35" s="84"/>
      <c r="S35" s="84"/>
    </row>
    <row r="36" spans="2:19" s="76" customFormat="1" ht="21">
      <c r="B36" s="73" t="s">
        <v>428</v>
      </c>
      <c r="C36" s="594" t="s">
        <v>435</v>
      </c>
      <c r="D36" s="594"/>
      <c r="E36" s="594"/>
      <c r="F36" s="107">
        <v>4</v>
      </c>
      <c r="I36" s="84" t="str">
        <v xml:space="preserve">Si el hecho llegara a presentarse, tendría altas consecuencias o efectos sobre la entidad
</v>
      </c>
      <c r="J36" s="84"/>
      <c r="K36" s="84"/>
      <c r="L36" s="84"/>
      <c r="M36" s="84"/>
      <c r="N36" s="84"/>
      <c r="O36" s="84"/>
      <c r="P36" s="84"/>
      <c r="Q36" s="84"/>
      <c r="R36" s="84"/>
      <c r="S36" s="84"/>
    </row>
    <row r="37" spans="2:19" s="76" customFormat="1" ht="21">
      <c r="B37" s="74" t="s">
        <v>430</v>
      </c>
      <c r="C37" s="594" t="s">
        <v>436</v>
      </c>
      <c r="D37" s="594"/>
      <c r="E37" s="594"/>
      <c r="F37" s="107">
        <v>5</v>
      </c>
      <c r="I37" s="84" t="str">
        <v xml:space="preserve">Si el hecho llegara a presentarse, tendría desastrosas consecuencias o efectos sobre la entidad.
</v>
      </c>
      <c r="J37" s="84"/>
      <c r="K37" s="84"/>
      <c r="L37" s="84"/>
      <c r="M37" s="84"/>
      <c r="N37" s="84"/>
      <c r="O37" s="84"/>
      <c r="P37" s="84"/>
      <c r="Q37" s="84"/>
      <c r="R37" s="84"/>
      <c r="S37" s="84"/>
    </row>
    <row r="38" spans="2:19" s="76" customFormat="1" ht="20">
      <c r="B38" s="86"/>
      <c r="C38" s="86"/>
      <c r="D38" s="86"/>
      <c r="E38" s="86"/>
      <c r="F38" s="85"/>
      <c r="I38" s="84"/>
      <c r="J38" s="84"/>
      <c r="K38" s="84"/>
      <c r="L38" s="84"/>
      <c r="M38" s="84"/>
      <c r="N38" s="84"/>
      <c r="O38" s="84"/>
      <c r="P38" s="84"/>
      <c r="Q38" s="84"/>
      <c r="R38" s="84"/>
      <c r="S38" s="84"/>
    </row>
    <row r="39" spans="2:19" s="76" customFormat="1" ht="20">
      <c r="B39" s="86"/>
      <c r="C39" s="86"/>
      <c r="D39" s="86"/>
      <c r="E39" s="86"/>
      <c r="F39" s="85"/>
    </row>
    <row r="40" spans="2:19" s="76" customFormat="1" ht="20">
      <c r="B40" s="77"/>
      <c r="C40" s="596" t="s">
        <v>429</v>
      </c>
      <c r="D40" s="596"/>
      <c r="E40" s="596"/>
      <c r="F40" s="85"/>
    </row>
    <row r="41" spans="2:19" s="76" customFormat="1" ht="21">
      <c r="B41" s="108" t="s">
        <v>424</v>
      </c>
      <c r="C41" s="594" t="s">
        <v>437</v>
      </c>
      <c r="D41" s="594"/>
      <c r="E41" s="594"/>
      <c r="F41" s="107">
        <v>1</v>
      </c>
    </row>
    <row r="42" spans="2:19" s="76" customFormat="1" ht="21">
      <c r="B42" s="109" t="s">
        <v>425</v>
      </c>
      <c r="C42" s="594" t="s">
        <v>438</v>
      </c>
      <c r="D42" s="594"/>
      <c r="E42" s="594"/>
      <c r="F42" s="107">
        <v>2</v>
      </c>
    </row>
    <row r="43" spans="2:19" s="76" customFormat="1" ht="21">
      <c r="B43" s="110" t="s">
        <v>427</v>
      </c>
      <c r="C43" s="594" t="s">
        <v>439</v>
      </c>
      <c r="D43" s="594"/>
      <c r="E43" s="594"/>
      <c r="F43" s="107">
        <v>3</v>
      </c>
    </row>
    <row r="44" spans="2:19" s="76" customFormat="1" ht="21">
      <c r="B44" s="111" t="s">
        <v>428</v>
      </c>
      <c r="C44" s="594" t="s">
        <v>440</v>
      </c>
      <c r="D44" s="594"/>
      <c r="E44" s="594"/>
      <c r="F44" s="107">
        <v>4</v>
      </c>
    </row>
    <row r="45" spans="2:19" s="76" customFormat="1" ht="21">
      <c r="B45" s="112" t="s">
        <v>430</v>
      </c>
      <c r="C45" s="594" t="s">
        <v>441</v>
      </c>
      <c r="D45" s="594"/>
      <c r="E45" s="594"/>
      <c r="F45" s="107">
        <v>5</v>
      </c>
    </row>
    <row r="46" spans="2:19" s="76" customFormat="1" ht="20">
      <c r="B46" s="84"/>
      <c r="C46" s="84" t="s">
        <v>442</v>
      </c>
      <c r="D46" s="84"/>
      <c r="F46" s="85"/>
    </row>
    <row r="47" spans="2:19" s="76" customFormat="1" ht="20">
      <c r="B47" s="84"/>
      <c r="C47" s="84"/>
      <c r="D47" s="84"/>
      <c r="F47" s="85"/>
    </row>
    <row r="48" spans="2:19" s="76" customFormat="1" ht="20">
      <c r="B48" s="77"/>
      <c r="C48" s="595" t="s">
        <v>443</v>
      </c>
      <c r="D48" s="595"/>
      <c r="E48" s="595"/>
      <c r="F48" s="85"/>
    </row>
    <row r="49" spans="2:6" s="76" customFormat="1" ht="20.25" customHeight="1">
      <c r="B49" s="79" t="s">
        <v>424</v>
      </c>
      <c r="C49" s="591" t="s">
        <v>444</v>
      </c>
      <c r="D49" s="592"/>
      <c r="E49" s="593"/>
      <c r="F49" s="70">
        <v>1</v>
      </c>
    </row>
    <row r="50" spans="2:6" s="76" customFormat="1" ht="20.25" customHeight="1">
      <c r="B50" s="80" t="s">
        <v>425</v>
      </c>
      <c r="C50" s="591" t="s">
        <v>445</v>
      </c>
      <c r="D50" s="592"/>
      <c r="E50" s="593"/>
      <c r="F50" s="70">
        <v>2</v>
      </c>
    </row>
    <row r="51" spans="2:6" s="76" customFormat="1" ht="20.25" customHeight="1">
      <c r="B51" s="81" t="s">
        <v>427</v>
      </c>
      <c r="C51" s="591" t="s">
        <v>446</v>
      </c>
      <c r="D51" s="592"/>
      <c r="E51" s="593"/>
      <c r="F51" s="70">
        <v>3</v>
      </c>
    </row>
    <row r="52" spans="2:6" s="76" customFormat="1" ht="20.25" customHeight="1">
      <c r="B52" s="82" t="s">
        <v>428</v>
      </c>
      <c r="C52" s="591" t="s">
        <v>447</v>
      </c>
      <c r="D52" s="592"/>
      <c r="E52" s="593"/>
      <c r="F52" s="70">
        <v>4</v>
      </c>
    </row>
    <row r="53" spans="2:6" s="76" customFormat="1" ht="20.25" customHeight="1">
      <c r="B53" s="83" t="s">
        <v>430</v>
      </c>
      <c r="C53" s="591" t="s">
        <v>448</v>
      </c>
      <c r="D53" s="592"/>
      <c r="E53" s="593"/>
      <c r="F53" s="70">
        <v>5</v>
      </c>
    </row>
    <row r="54" spans="2:6" s="76" customFormat="1" ht="20">
      <c r="B54" s="84"/>
      <c r="C54" s="84"/>
      <c r="D54" s="84"/>
      <c r="E54" s="84"/>
      <c r="F54" s="85"/>
    </row>
    <row r="55" spans="2:6" s="76" customFormat="1" ht="20"/>
    <row r="56" spans="2:6" s="76" customFormat="1" ht="20.25" customHeight="1">
      <c r="B56" s="77"/>
      <c r="C56" s="98" t="s">
        <v>422</v>
      </c>
      <c r="D56" s="98"/>
      <c r="E56" s="98"/>
      <c r="F56" s="85"/>
    </row>
    <row r="57" spans="2:6" s="76" customFormat="1" ht="20.25" customHeight="1">
      <c r="B57" s="79" t="s">
        <v>424</v>
      </c>
      <c r="C57" s="588" t="s">
        <v>449</v>
      </c>
      <c r="D57" s="589"/>
      <c r="E57" s="590"/>
      <c r="F57" s="70">
        <v>1</v>
      </c>
    </row>
    <row r="58" spans="2:6" s="76" customFormat="1" ht="20.25" customHeight="1">
      <c r="B58" s="80" t="s">
        <v>425</v>
      </c>
      <c r="C58" s="588" t="s">
        <v>450</v>
      </c>
      <c r="D58" s="589"/>
      <c r="E58" s="590"/>
      <c r="F58" s="70">
        <v>2</v>
      </c>
    </row>
    <row r="59" spans="2:6" s="76" customFormat="1" ht="20.25" customHeight="1">
      <c r="B59" s="81" t="s">
        <v>427</v>
      </c>
      <c r="C59" s="588" t="s">
        <v>451</v>
      </c>
      <c r="D59" s="589"/>
      <c r="E59" s="590"/>
      <c r="F59" s="70">
        <v>3</v>
      </c>
    </row>
    <row r="60" spans="2:6" s="76" customFormat="1" ht="20.25" customHeight="1">
      <c r="B60" s="82" t="s">
        <v>428</v>
      </c>
      <c r="C60" s="588" t="s">
        <v>452</v>
      </c>
      <c r="D60" s="589"/>
      <c r="E60" s="590"/>
      <c r="F60" s="70">
        <v>4</v>
      </c>
    </row>
    <row r="61" spans="2:6" s="76" customFormat="1" ht="20.25" customHeight="1">
      <c r="B61" s="83" t="s">
        <v>430</v>
      </c>
      <c r="C61" s="588" t="s">
        <v>453</v>
      </c>
      <c r="D61" s="589"/>
      <c r="E61" s="590"/>
      <c r="F61" s="70">
        <v>5</v>
      </c>
    </row>
    <row r="62" spans="2:6" s="76" customFormat="1" ht="20">
      <c r="E62" s="87"/>
    </row>
    <row r="63" spans="2:6" s="76" customFormat="1" ht="20">
      <c r="E63" s="87"/>
    </row>
    <row r="64" spans="2:6" s="76" customFormat="1" ht="20">
      <c r="E64" s="87"/>
    </row>
    <row r="65" spans="5:5" s="76" customFormat="1" ht="20">
      <c r="E65" s="87"/>
    </row>
    <row r="66" spans="5:5" s="76" customFormat="1" ht="20">
      <c r="E66" s="87"/>
    </row>
    <row r="67" spans="5:5" s="76" customFormat="1" ht="20">
      <c r="E67" s="87"/>
    </row>
    <row r="68" spans="5:5" s="76" customFormat="1" ht="20">
      <c r="E68" s="87"/>
    </row>
    <row r="69" spans="5:5" s="76" customFormat="1" ht="20">
      <c r="E69" s="87"/>
    </row>
    <row r="70" spans="5:5" s="76" customFormat="1" ht="20">
      <c r="E70" s="87"/>
    </row>
    <row r="71" spans="5:5" s="76" customFormat="1" ht="20">
      <c r="E71" s="87"/>
    </row>
    <row r="72" spans="5:5" s="76" customFormat="1" ht="20">
      <c r="E72" s="87"/>
    </row>
    <row r="73" spans="5:5" s="76" customFormat="1" ht="20">
      <c r="E73" s="87"/>
    </row>
    <row r="74" spans="5:5" s="76" customFormat="1" ht="20">
      <c r="E74" s="87"/>
    </row>
    <row r="75" spans="5:5" s="76" customFormat="1" ht="20">
      <c r="E75" s="87"/>
    </row>
    <row r="76" spans="5:5" s="76" customFormat="1" ht="20">
      <c r="E76" s="87"/>
    </row>
    <row r="77" spans="5:5" s="76" customFormat="1" ht="20">
      <c r="E77" s="87"/>
    </row>
    <row r="78" spans="5:5" s="76" customFormat="1" ht="20">
      <c r="E78" s="87"/>
    </row>
    <row r="79" spans="5:5" s="76" customFormat="1" ht="20">
      <c r="E79" s="87"/>
    </row>
    <row r="80" spans="5:5" s="76" customFormat="1" ht="20">
      <c r="E80" s="87"/>
    </row>
    <row r="81" spans="5:5" s="76" customFormat="1" ht="20">
      <c r="E81" s="87"/>
    </row>
    <row r="82" spans="5:5" s="76" customFormat="1" ht="20">
      <c r="E82" s="87"/>
    </row>
    <row r="83" spans="5:5" s="76" customFormat="1" ht="20">
      <c r="E83" s="87"/>
    </row>
    <row r="84" spans="5:5" s="76" customFormat="1" ht="20">
      <c r="E84" s="87"/>
    </row>
    <row r="85" spans="5:5" s="76" customFormat="1" ht="20">
      <c r="E85" s="87"/>
    </row>
    <row r="86" spans="5:5" s="76" customFormat="1" ht="20">
      <c r="E86" s="87"/>
    </row>
    <row r="87" spans="5:5" s="76" customFormat="1" ht="20">
      <c r="E87" s="87"/>
    </row>
    <row r="88" spans="5:5" s="76" customFormat="1" ht="20">
      <c r="E88" s="87"/>
    </row>
    <row r="89" spans="5:5" s="76" customFormat="1" ht="20">
      <c r="E89" s="87"/>
    </row>
    <row r="90" spans="5:5" s="76" customFormat="1" ht="20">
      <c r="E90" s="87"/>
    </row>
    <row r="91" spans="5:5" s="76" customFormat="1" ht="20">
      <c r="E91" s="87"/>
    </row>
    <row r="92" spans="5:5" s="76" customFormat="1" ht="20">
      <c r="E92" s="87"/>
    </row>
    <row r="93" spans="5:5" s="76" customFormat="1" ht="20">
      <c r="E93" s="87"/>
    </row>
    <row r="94" spans="5:5" s="76" customFormat="1" ht="20">
      <c r="E94" s="87"/>
    </row>
    <row r="95" spans="5:5" s="76" customFormat="1" ht="20">
      <c r="E95" s="87"/>
    </row>
    <row r="96" spans="5:5" s="76" customFormat="1" ht="20">
      <c r="E96" s="87"/>
    </row>
    <row r="97" spans="5:5" s="76" customFormat="1" ht="20">
      <c r="E97" s="87"/>
    </row>
    <row r="98" spans="5:5" s="76" customFormat="1" ht="20">
      <c r="E98" s="87"/>
    </row>
    <row r="99" spans="5:5" s="76" customFormat="1" ht="20">
      <c r="E99" s="87"/>
    </row>
    <row r="100" spans="5:5" s="76" customFormat="1" ht="20">
      <c r="E100" s="87"/>
    </row>
    <row r="101" spans="5:5" s="76" customFormat="1" ht="20">
      <c r="E101" s="87"/>
    </row>
    <row r="102" spans="5:5" s="76" customFormat="1" ht="20">
      <c r="E102" s="87"/>
    </row>
    <row r="103" spans="5:5" s="76" customFormat="1" ht="20">
      <c r="E103" s="87"/>
    </row>
    <row r="104" spans="5:5" s="76" customFormat="1" ht="20">
      <c r="E104" s="87"/>
    </row>
    <row r="105" spans="5:5" s="76" customFormat="1" ht="20">
      <c r="E105" s="87"/>
    </row>
    <row r="106" spans="5:5" s="76" customFormat="1" ht="20">
      <c r="E106" s="87"/>
    </row>
    <row r="107" spans="5:5" s="76" customFormat="1" ht="20">
      <c r="E107" s="87"/>
    </row>
    <row r="108" spans="5:5" s="76" customFormat="1" ht="20">
      <c r="E108" s="87"/>
    </row>
    <row r="109" spans="5:5" s="76" customFormat="1" ht="20">
      <c r="E109" s="87"/>
    </row>
    <row r="110" spans="5:5" s="76" customFormat="1" ht="20">
      <c r="E110" s="87"/>
    </row>
    <row r="111" spans="5:5" s="76" customFormat="1" ht="20">
      <c r="E111" s="87"/>
    </row>
    <row r="112" spans="5:5" s="76" customFormat="1" ht="20">
      <c r="E112" s="87"/>
    </row>
    <row r="113" spans="5:5" s="76" customFormat="1" ht="20">
      <c r="E113" s="87"/>
    </row>
    <row r="114" spans="5:5" s="76" customFormat="1" ht="20">
      <c r="E114" s="87"/>
    </row>
    <row r="115" spans="5:5" s="76" customFormat="1" ht="20">
      <c r="E115" s="87"/>
    </row>
    <row r="116" spans="5:5" s="76" customFormat="1" ht="20">
      <c r="E116" s="87"/>
    </row>
    <row r="117" spans="5:5" s="76" customFormat="1" ht="20">
      <c r="E117" s="87"/>
    </row>
    <row r="118" spans="5:5" s="76" customFormat="1" ht="20">
      <c r="E118" s="87"/>
    </row>
    <row r="119" spans="5:5" s="76" customFormat="1" ht="20">
      <c r="E119" s="87"/>
    </row>
    <row r="120" spans="5:5" s="76" customFormat="1" ht="20">
      <c r="E120" s="87"/>
    </row>
    <row r="121" spans="5:5" s="76" customFormat="1" ht="20">
      <c r="E121" s="87"/>
    </row>
    <row r="122" spans="5:5" s="76" customFormat="1" ht="20">
      <c r="E122" s="87"/>
    </row>
    <row r="123" spans="5:5" s="76" customFormat="1" ht="20">
      <c r="E123" s="87"/>
    </row>
    <row r="124" spans="5:5" s="76" customFormat="1" ht="20">
      <c r="E124" s="87"/>
    </row>
    <row r="125" spans="5:5" s="76" customFormat="1" ht="20">
      <c r="E125" s="87"/>
    </row>
    <row r="126" spans="5:5" s="76" customFormat="1" ht="20">
      <c r="E126" s="87"/>
    </row>
    <row r="127" spans="5:5" s="76" customFormat="1" ht="20">
      <c r="E127" s="87"/>
    </row>
    <row r="128" spans="5:5" s="76" customFormat="1" ht="20">
      <c r="E128" s="87"/>
    </row>
    <row r="129" spans="5:5" s="76" customFormat="1" ht="20">
      <c r="E129" s="87"/>
    </row>
    <row r="130" spans="5:5" s="76" customFormat="1" ht="20">
      <c r="E130" s="87"/>
    </row>
    <row r="131" spans="5:5" s="76" customFormat="1" ht="20">
      <c r="E131" s="87"/>
    </row>
    <row r="132" spans="5:5" s="76" customFormat="1" ht="20">
      <c r="E132" s="87"/>
    </row>
    <row r="133" spans="5:5" s="76" customFormat="1" ht="20">
      <c r="E133" s="87"/>
    </row>
    <row r="134" spans="5:5" s="76" customFormat="1" ht="20">
      <c r="E134" s="87"/>
    </row>
    <row r="135" spans="5:5" s="76" customFormat="1" ht="20">
      <c r="E135" s="87"/>
    </row>
    <row r="136" spans="5:5" s="76" customFormat="1" ht="20">
      <c r="E136" s="87"/>
    </row>
    <row r="137" spans="5:5" s="76" customFormat="1" ht="20">
      <c r="E137" s="87"/>
    </row>
    <row r="138" spans="5:5" s="76" customFormat="1" ht="20">
      <c r="E138" s="87"/>
    </row>
    <row r="139" spans="5:5" s="76" customFormat="1" ht="20">
      <c r="E139" s="87"/>
    </row>
    <row r="140" spans="5:5" s="76" customFormat="1" ht="20">
      <c r="E140" s="87"/>
    </row>
    <row r="141" spans="5:5" s="76" customFormat="1" ht="20">
      <c r="E141" s="87"/>
    </row>
    <row r="142" spans="5:5" s="76" customFormat="1" ht="20">
      <c r="E142" s="87"/>
    </row>
    <row r="143" spans="5:5" s="76" customFormat="1" ht="20">
      <c r="E143" s="87"/>
    </row>
    <row r="144" spans="5:5" s="76" customFormat="1" ht="20">
      <c r="E144" s="87"/>
    </row>
    <row r="145" spans="5:5" s="76" customFormat="1" ht="20">
      <c r="E145" s="87"/>
    </row>
    <row r="146" spans="5:5" s="76" customFormat="1" ht="20">
      <c r="E146" s="87"/>
    </row>
    <row r="147" spans="5:5" s="76" customFormat="1" ht="20">
      <c r="E147" s="87"/>
    </row>
    <row r="148" spans="5:5" s="76" customFormat="1" ht="20">
      <c r="E148" s="87"/>
    </row>
    <row r="149" spans="5:5" s="76" customFormat="1" ht="20">
      <c r="E149" s="87"/>
    </row>
    <row r="150" spans="5:5" s="76" customFormat="1" ht="20">
      <c r="E150" s="87"/>
    </row>
    <row r="151" spans="5:5" s="76" customFormat="1" ht="20">
      <c r="E151" s="87"/>
    </row>
    <row r="152" spans="5:5" s="76" customFormat="1" ht="20">
      <c r="E152" s="87"/>
    </row>
    <row r="153" spans="5:5" s="76" customFormat="1" ht="20">
      <c r="E153" s="87"/>
    </row>
    <row r="154" spans="5:5" s="76" customFormat="1" ht="20">
      <c r="E154" s="87"/>
    </row>
    <row r="155" spans="5:5" s="76" customFormat="1" ht="20">
      <c r="E155" s="87"/>
    </row>
    <row r="156" spans="5:5" s="76" customFormat="1" ht="20">
      <c r="E156" s="87"/>
    </row>
    <row r="157" spans="5:5" s="76" customFormat="1" ht="20">
      <c r="E157" s="87"/>
    </row>
    <row r="158" spans="5:5" s="76" customFormat="1" ht="20">
      <c r="E158" s="87"/>
    </row>
    <row r="159" spans="5:5" s="76" customFormat="1" ht="20">
      <c r="E159" s="87"/>
    </row>
    <row r="160" spans="5:5" s="76" customFormat="1" ht="20">
      <c r="E160" s="87"/>
    </row>
    <row r="161" spans="5:5" s="76" customFormat="1" ht="20">
      <c r="E161" s="87"/>
    </row>
    <row r="162" spans="5:5" s="76" customFormat="1" ht="20">
      <c r="E162" s="87"/>
    </row>
    <row r="163" spans="5:5" s="76" customFormat="1" ht="20">
      <c r="E163" s="87"/>
    </row>
    <row r="164" spans="5:5" s="76" customFormat="1" ht="20">
      <c r="E164" s="87"/>
    </row>
    <row r="165" spans="5:5" s="76" customFormat="1" ht="20">
      <c r="E165" s="87"/>
    </row>
    <row r="166" spans="5:5" s="76" customFormat="1" ht="20">
      <c r="E166" s="87"/>
    </row>
    <row r="167" spans="5:5" s="76" customFormat="1" ht="20">
      <c r="E167" s="87"/>
    </row>
    <row r="168" spans="5:5" s="76" customFormat="1" ht="20">
      <c r="E168" s="87"/>
    </row>
    <row r="169" spans="5:5" s="76" customFormat="1" ht="20">
      <c r="E169" s="87"/>
    </row>
    <row r="170" spans="5:5" s="76" customFormat="1" ht="20">
      <c r="E170" s="87"/>
    </row>
    <row r="171" spans="5:5" s="76" customFormat="1" ht="20">
      <c r="E171" s="87"/>
    </row>
    <row r="172" spans="5:5" s="76" customFormat="1" ht="20">
      <c r="E172" s="87"/>
    </row>
    <row r="173" spans="5:5" s="76" customFormat="1" ht="20">
      <c r="E173" s="87"/>
    </row>
    <row r="174" spans="5:5" s="76" customFormat="1" ht="20">
      <c r="E174" s="87"/>
    </row>
    <row r="175" spans="5:5" s="76" customFormat="1" ht="20">
      <c r="E175" s="87"/>
    </row>
    <row r="176" spans="5:5" s="76" customFormat="1" ht="20">
      <c r="E176" s="87"/>
    </row>
    <row r="177" spans="5:5" s="76" customFormat="1" ht="20">
      <c r="E177" s="87"/>
    </row>
    <row r="178" spans="5:5" s="76" customFormat="1" ht="20">
      <c r="E178" s="87"/>
    </row>
    <row r="179" spans="5:5" s="76" customFormat="1" ht="20">
      <c r="E179" s="87"/>
    </row>
    <row r="180" spans="5:5" s="76" customFormat="1" ht="20">
      <c r="E180" s="87"/>
    </row>
    <row r="181" spans="5:5" s="76" customFormat="1" ht="20">
      <c r="E181" s="87"/>
    </row>
    <row r="182" spans="5:5" s="76" customFormat="1" ht="20">
      <c r="E182" s="87"/>
    </row>
    <row r="183" spans="5:5" s="76" customFormat="1" ht="20">
      <c r="E183" s="87"/>
    </row>
    <row r="184" spans="5:5" s="76" customFormat="1" ht="20">
      <c r="E184" s="87"/>
    </row>
    <row r="185" spans="5:5" s="76" customFormat="1" ht="20">
      <c r="E185" s="87"/>
    </row>
    <row r="186" spans="5:5" s="76" customFormat="1" ht="20">
      <c r="E186" s="87"/>
    </row>
    <row r="187" spans="5:5" s="76" customFormat="1" ht="20">
      <c r="E187" s="87"/>
    </row>
    <row r="188" spans="5:5" s="76" customFormat="1" ht="20">
      <c r="E188" s="87"/>
    </row>
    <row r="189" spans="5:5" s="76" customFormat="1" ht="20">
      <c r="E189" s="87"/>
    </row>
    <row r="190" spans="5:5" s="76" customFormat="1" ht="20">
      <c r="E190" s="87"/>
    </row>
    <row r="191" spans="5:5" s="76" customFormat="1" ht="20">
      <c r="E191" s="87"/>
    </row>
    <row r="192" spans="5:5" s="76" customFormat="1" ht="20">
      <c r="E192" s="87"/>
    </row>
    <row r="193" spans="5:5" s="76" customFormat="1" ht="20">
      <c r="E193" s="87"/>
    </row>
    <row r="194" spans="5:5" s="76" customFormat="1" ht="20">
      <c r="E194" s="87"/>
    </row>
    <row r="195" spans="5:5" s="76" customFormat="1" ht="20">
      <c r="E195" s="87"/>
    </row>
    <row r="196" spans="5:5" s="76" customFormat="1" ht="20">
      <c r="E196" s="87"/>
    </row>
    <row r="197" spans="5:5" s="76" customFormat="1" ht="20">
      <c r="E197" s="87"/>
    </row>
    <row r="198" spans="5:5" s="76" customFormat="1" ht="20">
      <c r="E198" s="87"/>
    </row>
    <row r="199" spans="5:5" s="2" customFormat="1">
      <c r="E199" s="45"/>
    </row>
    <row r="200" spans="5:5" s="2" customFormat="1">
      <c r="E200" s="45"/>
    </row>
    <row r="201" spans="5:5" s="2" customFormat="1">
      <c r="E201" s="45"/>
    </row>
    <row r="202" spans="5:5" s="2" customFormat="1">
      <c r="E202" s="45"/>
    </row>
    <row r="203" spans="5:5" s="2" customFormat="1">
      <c r="E203" s="45"/>
    </row>
    <row r="204" spans="5:5" s="2" customFormat="1">
      <c r="E204" s="45"/>
    </row>
    <row r="205" spans="5:5" s="2" customFormat="1">
      <c r="E205" s="45"/>
    </row>
    <row r="206" spans="5:5" s="2" customFormat="1">
      <c r="E206" s="45"/>
    </row>
    <row r="207" spans="5:5" s="2" customFormat="1">
      <c r="E207" s="45"/>
    </row>
    <row r="208" spans="5:5" s="2" customFormat="1">
      <c r="E208" s="45"/>
    </row>
    <row r="209" spans="5:5" s="2" customFormat="1">
      <c r="E209" s="45"/>
    </row>
    <row r="210" spans="5:5" s="2" customFormat="1">
      <c r="E210" s="45"/>
    </row>
    <row r="211" spans="5:5" s="2" customFormat="1">
      <c r="E211" s="45"/>
    </row>
    <row r="212" spans="5:5" s="2" customFormat="1">
      <c r="E212" s="45"/>
    </row>
    <row r="213" spans="5:5" s="2" customFormat="1">
      <c r="E213" s="45"/>
    </row>
    <row r="214" spans="5:5" s="2" customFormat="1">
      <c r="E214" s="45"/>
    </row>
    <row r="215" spans="5:5" s="2" customFormat="1">
      <c r="E215" s="45"/>
    </row>
    <row r="216" spans="5:5" s="2" customFormat="1">
      <c r="E216" s="45"/>
    </row>
    <row r="217" spans="5:5" s="2" customFormat="1">
      <c r="E217" s="45"/>
    </row>
    <row r="218" spans="5:5" s="2" customFormat="1">
      <c r="E218" s="45"/>
    </row>
    <row r="219" spans="5:5" s="2" customFormat="1">
      <c r="E219" s="45"/>
    </row>
    <row r="220" spans="5:5" s="2" customFormat="1">
      <c r="E220" s="45"/>
    </row>
    <row r="221" spans="5:5" s="2" customFormat="1">
      <c r="E221" s="45"/>
    </row>
    <row r="222" spans="5:5" s="2" customFormat="1">
      <c r="E222" s="45"/>
    </row>
    <row r="223" spans="5:5" s="2" customFormat="1">
      <c r="E223" s="45"/>
    </row>
    <row r="224" spans="5:5" s="2" customFormat="1">
      <c r="E224" s="45"/>
    </row>
    <row r="225" spans="5:5" s="2" customFormat="1">
      <c r="E225" s="45"/>
    </row>
    <row r="226" spans="5:5" s="2" customFormat="1">
      <c r="E226" s="45"/>
    </row>
    <row r="227" spans="5:5" s="2" customFormat="1">
      <c r="E227" s="45"/>
    </row>
    <row r="228" spans="5:5" s="2" customFormat="1">
      <c r="E228" s="45"/>
    </row>
    <row r="229" spans="5:5" s="2" customFormat="1">
      <c r="E229" s="45"/>
    </row>
    <row r="230" spans="5:5" s="2" customFormat="1">
      <c r="E230" s="45"/>
    </row>
    <row r="231" spans="5:5" s="2" customFormat="1">
      <c r="E231" s="45"/>
    </row>
    <row r="232" spans="5:5" s="2" customFormat="1">
      <c r="E232" s="45"/>
    </row>
    <row r="233" spans="5:5" s="2" customFormat="1">
      <c r="E233" s="45"/>
    </row>
    <row r="234" spans="5:5" s="2" customFormat="1">
      <c r="E234" s="45"/>
    </row>
    <row r="235" spans="5:5" s="2" customFormat="1">
      <c r="E235" s="45"/>
    </row>
    <row r="236" spans="5:5" s="2" customFormat="1">
      <c r="E236" s="45"/>
    </row>
    <row r="237" spans="5:5" s="2" customFormat="1">
      <c r="E237" s="45"/>
    </row>
    <row r="238" spans="5:5" s="2" customFormat="1">
      <c r="E238" s="45"/>
    </row>
    <row r="239" spans="5:5" s="2" customFormat="1">
      <c r="E239" s="45"/>
    </row>
    <row r="240" spans="5:5" s="2" customFormat="1">
      <c r="E240" s="45"/>
    </row>
    <row r="241" spans="5:5" s="2" customFormat="1">
      <c r="E241" s="45"/>
    </row>
    <row r="242" spans="5:5" s="2" customFormat="1">
      <c r="E242" s="45"/>
    </row>
    <row r="243" spans="5:5" s="2" customFormat="1">
      <c r="E243" s="45"/>
    </row>
    <row r="244" spans="5:5" s="2" customFormat="1">
      <c r="E244" s="45"/>
    </row>
    <row r="245" spans="5:5" s="2" customFormat="1">
      <c r="E245" s="45"/>
    </row>
    <row r="246" spans="5:5" s="2" customFormat="1">
      <c r="E246" s="45"/>
    </row>
    <row r="247" spans="5:5" s="2" customFormat="1">
      <c r="E247" s="45"/>
    </row>
    <row r="248" spans="5:5" s="2" customFormat="1">
      <c r="E248" s="45"/>
    </row>
    <row r="249" spans="5:5" s="2" customFormat="1">
      <c r="E249" s="45"/>
    </row>
    <row r="250" spans="5:5" s="2" customFormat="1">
      <c r="E250" s="45"/>
    </row>
    <row r="251" spans="5:5" s="2" customFormat="1">
      <c r="E251" s="45"/>
    </row>
    <row r="252" spans="5:5" s="2" customFormat="1">
      <c r="E252" s="45"/>
    </row>
    <row r="253" spans="5:5" s="2" customFormat="1">
      <c r="E253" s="45"/>
    </row>
    <row r="254" spans="5:5" s="2" customFormat="1">
      <c r="E254" s="45"/>
    </row>
    <row r="255" spans="5:5" s="2" customFormat="1">
      <c r="E255" s="45"/>
    </row>
    <row r="256" spans="5:5" s="2" customFormat="1">
      <c r="E256" s="45"/>
    </row>
    <row r="257" spans="5:5" s="2" customFormat="1">
      <c r="E257" s="45"/>
    </row>
    <row r="258" spans="5:5" s="2" customFormat="1">
      <c r="E258" s="45"/>
    </row>
    <row r="259" spans="5:5" s="2" customFormat="1">
      <c r="E259" s="45"/>
    </row>
    <row r="260" spans="5:5" s="2" customFormat="1">
      <c r="E260" s="45"/>
    </row>
    <row r="261" spans="5:5" s="2" customFormat="1">
      <c r="E261" s="45"/>
    </row>
    <row r="262" spans="5:5" s="2" customFormat="1">
      <c r="E262" s="45"/>
    </row>
    <row r="263" spans="5:5" s="2" customFormat="1">
      <c r="E263" s="45"/>
    </row>
    <row r="264" spans="5:5" s="2" customFormat="1">
      <c r="E264" s="45"/>
    </row>
    <row r="265" spans="5:5" s="2" customFormat="1">
      <c r="E265" s="45"/>
    </row>
    <row r="266" spans="5:5" s="2" customFormat="1">
      <c r="E266" s="45"/>
    </row>
    <row r="267" spans="5:5" s="2" customFormat="1">
      <c r="E267" s="45"/>
    </row>
    <row r="268" spans="5:5" s="2" customFormat="1">
      <c r="E268" s="45"/>
    </row>
    <row r="269" spans="5:5" s="2" customFormat="1">
      <c r="E269" s="45"/>
    </row>
    <row r="270" spans="5:5" s="2" customFormat="1">
      <c r="E270" s="45"/>
    </row>
    <row r="271" spans="5:5" s="2" customFormat="1">
      <c r="E271" s="45"/>
    </row>
    <row r="272" spans="5:5" s="2" customFormat="1">
      <c r="E272" s="45"/>
    </row>
    <row r="273" spans="5:5" s="2" customFormat="1">
      <c r="E273" s="45"/>
    </row>
    <row r="274" spans="5:5" s="2" customFormat="1">
      <c r="E274" s="45"/>
    </row>
    <row r="275" spans="5:5" s="2" customFormat="1">
      <c r="E275" s="45"/>
    </row>
    <row r="276" spans="5:5" s="2" customFormat="1">
      <c r="E276" s="45"/>
    </row>
    <row r="277" spans="5:5" s="2" customFormat="1">
      <c r="E277" s="45"/>
    </row>
    <row r="278" spans="5:5" s="2" customFormat="1">
      <c r="E278" s="45"/>
    </row>
    <row r="279" spans="5:5" s="2" customFormat="1">
      <c r="E279" s="45"/>
    </row>
    <row r="280" spans="5:5" s="2" customFormat="1">
      <c r="E280" s="45"/>
    </row>
    <row r="281" spans="5:5" s="2" customFormat="1">
      <c r="E281" s="45"/>
    </row>
    <row r="282" spans="5:5" s="2" customFormat="1">
      <c r="E282" s="45"/>
    </row>
    <row r="283" spans="5:5" s="2" customFormat="1">
      <c r="E283" s="45"/>
    </row>
    <row r="284" spans="5:5" s="2" customFormat="1">
      <c r="E284" s="45"/>
    </row>
    <row r="285" spans="5:5" s="2" customFormat="1">
      <c r="E285" s="45"/>
    </row>
    <row r="286" spans="5:5" s="2" customFormat="1">
      <c r="E286" s="45"/>
    </row>
    <row r="287" spans="5:5" s="2" customFormat="1">
      <c r="E287" s="45"/>
    </row>
    <row r="288" spans="5:5" s="2" customFormat="1">
      <c r="E288" s="45"/>
    </row>
    <row r="289" spans="5:5" s="2" customFormat="1">
      <c r="E289" s="45"/>
    </row>
    <row r="290" spans="5:5" s="2" customFormat="1">
      <c r="E290" s="45"/>
    </row>
    <row r="291" spans="5:5" s="2" customFormat="1">
      <c r="E291" s="45"/>
    </row>
    <row r="292" spans="5:5" s="2" customFormat="1">
      <c r="E292" s="45"/>
    </row>
    <row r="293" spans="5:5" s="2" customFormat="1">
      <c r="E293" s="45"/>
    </row>
    <row r="294" spans="5:5" s="2" customFormat="1">
      <c r="E294" s="45"/>
    </row>
    <row r="295" spans="5:5" s="2" customFormat="1">
      <c r="E295" s="45"/>
    </row>
    <row r="296" spans="5:5" s="2" customFormat="1">
      <c r="E296" s="45"/>
    </row>
    <row r="297" spans="5:5" s="2" customFormat="1">
      <c r="E297" s="45"/>
    </row>
    <row r="298" spans="5:5" s="2" customFormat="1">
      <c r="E298" s="45"/>
    </row>
    <row r="299" spans="5:5" s="2" customFormat="1">
      <c r="E299" s="45"/>
    </row>
    <row r="300" spans="5:5" s="2" customFormat="1">
      <c r="E300" s="45"/>
    </row>
    <row r="301" spans="5:5" s="2" customFormat="1">
      <c r="E301" s="45"/>
    </row>
    <row r="302" spans="5:5" s="2" customFormat="1">
      <c r="E302" s="45"/>
    </row>
    <row r="303" spans="5:5" s="2" customFormat="1">
      <c r="E303" s="45"/>
    </row>
    <row r="304" spans="5:5" s="2" customFormat="1">
      <c r="E304" s="45"/>
    </row>
    <row r="305" spans="5:5" s="2" customFormat="1">
      <c r="E305" s="45"/>
    </row>
    <row r="306" spans="5:5" s="2" customFormat="1">
      <c r="E306" s="45"/>
    </row>
    <row r="307" spans="5:5" s="2" customFormat="1">
      <c r="E307" s="45"/>
    </row>
    <row r="308" spans="5:5" s="2" customFormat="1">
      <c r="E308" s="45"/>
    </row>
    <row r="309" spans="5:5" s="2" customFormat="1">
      <c r="E309" s="45"/>
    </row>
    <row r="310" spans="5:5" s="2" customFormat="1">
      <c r="E310" s="45"/>
    </row>
    <row r="311" spans="5:5" s="2" customFormat="1">
      <c r="E311" s="45"/>
    </row>
    <row r="312" spans="5:5" s="2" customFormat="1">
      <c r="E312" s="45"/>
    </row>
    <row r="313" spans="5:5" s="2" customFormat="1">
      <c r="E313" s="45"/>
    </row>
    <row r="314" spans="5:5" s="2" customFormat="1">
      <c r="E314" s="45"/>
    </row>
    <row r="315" spans="5:5" s="2" customFormat="1">
      <c r="E315" s="45"/>
    </row>
    <row r="316" spans="5:5" s="2" customFormat="1">
      <c r="E316" s="45"/>
    </row>
    <row r="317" spans="5:5" s="2" customFormat="1">
      <c r="E317" s="45"/>
    </row>
    <row r="318" spans="5:5" s="2" customFormat="1">
      <c r="E318" s="45"/>
    </row>
    <row r="319" spans="5:5" s="2" customFormat="1">
      <c r="E319" s="45"/>
    </row>
    <row r="320" spans="5:5" s="2" customFormat="1">
      <c r="E320" s="45"/>
    </row>
    <row r="321" spans="5:5" s="2" customFormat="1">
      <c r="E321" s="45"/>
    </row>
    <row r="322" spans="5:5" s="2" customFormat="1">
      <c r="E322" s="45"/>
    </row>
    <row r="323" spans="5:5" s="2" customFormat="1">
      <c r="E323" s="45"/>
    </row>
    <row r="324" spans="5:5" s="2" customFormat="1">
      <c r="E324" s="45"/>
    </row>
    <row r="325" spans="5:5" s="2" customFormat="1">
      <c r="E325" s="45"/>
    </row>
    <row r="326" spans="5:5" s="2" customFormat="1">
      <c r="E326" s="45"/>
    </row>
    <row r="327" spans="5:5" s="2" customFormat="1">
      <c r="E327" s="45"/>
    </row>
    <row r="328" spans="5:5" s="2" customFormat="1">
      <c r="E328" s="45"/>
    </row>
    <row r="329" spans="5:5" s="2" customFormat="1">
      <c r="E329" s="45"/>
    </row>
    <row r="330" spans="5:5" s="2" customFormat="1">
      <c r="E330" s="45"/>
    </row>
    <row r="331" spans="5:5" s="2" customFormat="1">
      <c r="E331" s="45"/>
    </row>
    <row r="332" spans="5:5" s="2" customFormat="1">
      <c r="E332" s="45"/>
    </row>
    <row r="333" spans="5:5" s="2" customFormat="1">
      <c r="E333" s="45"/>
    </row>
    <row r="334" spans="5:5" s="2" customFormat="1">
      <c r="E334" s="45"/>
    </row>
    <row r="335" spans="5:5" s="2" customFormat="1">
      <c r="E335" s="45"/>
    </row>
    <row r="336" spans="5:5" s="2" customFormat="1">
      <c r="E336" s="45"/>
    </row>
    <row r="337" spans="5:5" s="2" customFormat="1">
      <c r="E337" s="45"/>
    </row>
    <row r="338" spans="5:5" s="2" customFormat="1">
      <c r="E338" s="45"/>
    </row>
    <row r="339" spans="5:5" s="2" customFormat="1">
      <c r="E339" s="45"/>
    </row>
    <row r="340" spans="5:5" s="2" customFormat="1">
      <c r="E340" s="45"/>
    </row>
    <row r="341" spans="5:5" s="2" customFormat="1">
      <c r="E341" s="45"/>
    </row>
    <row r="342" spans="5:5" s="2" customFormat="1">
      <c r="E342" s="45"/>
    </row>
    <row r="343" spans="5:5" s="2" customFormat="1">
      <c r="E343" s="45"/>
    </row>
    <row r="344" spans="5:5" s="2" customFormat="1">
      <c r="E344" s="45"/>
    </row>
    <row r="345" spans="5:5" s="2" customFormat="1">
      <c r="E345" s="45"/>
    </row>
    <row r="346" spans="5:5" s="2" customFormat="1">
      <c r="E346" s="45"/>
    </row>
    <row r="347" spans="5:5" s="2" customFormat="1">
      <c r="E347" s="45"/>
    </row>
    <row r="348" spans="5:5" s="2" customFormat="1">
      <c r="E348" s="45"/>
    </row>
    <row r="349" spans="5:5" s="2" customFormat="1">
      <c r="E349" s="45"/>
    </row>
    <row r="350" spans="5:5" s="2" customFormat="1">
      <c r="E350" s="45"/>
    </row>
    <row r="351" spans="5:5" s="2" customFormat="1">
      <c r="E351" s="45"/>
    </row>
    <row r="352" spans="5:5" s="2" customFormat="1">
      <c r="E352" s="45"/>
    </row>
    <row r="353" spans="5:5" s="2" customFormat="1">
      <c r="E353" s="45"/>
    </row>
    <row r="354" spans="5:5" s="2" customFormat="1">
      <c r="E354" s="45"/>
    </row>
    <row r="355" spans="5:5" s="2" customFormat="1">
      <c r="E355" s="45"/>
    </row>
    <row r="356" spans="5:5" s="2" customFormat="1">
      <c r="E356" s="45"/>
    </row>
    <row r="357" spans="5:5" s="2" customFormat="1">
      <c r="E357" s="45"/>
    </row>
    <row r="358" spans="5:5" s="2" customFormat="1">
      <c r="E358" s="45"/>
    </row>
    <row r="359" spans="5:5" s="2" customFormat="1">
      <c r="E359" s="45"/>
    </row>
    <row r="360" spans="5:5" s="2" customFormat="1">
      <c r="E360" s="45"/>
    </row>
    <row r="361" spans="5:5" s="2" customFormat="1">
      <c r="E361" s="45"/>
    </row>
    <row r="362" spans="5:5" s="2" customFormat="1">
      <c r="E362" s="45"/>
    </row>
    <row r="363" spans="5:5" s="2" customFormat="1">
      <c r="E363" s="45"/>
    </row>
    <row r="364" spans="5:5" s="2" customFormat="1">
      <c r="E364" s="45"/>
    </row>
    <row r="365" spans="5:5" s="2" customFormat="1">
      <c r="E365" s="45"/>
    </row>
    <row r="366" spans="5:5" s="2" customFormat="1">
      <c r="E366" s="45"/>
    </row>
    <row r="367" spans="5:5" s="2" customFormat="1">
      <c r="E367" s="45"/>
    </row>
    <row r="368" spans="5:5" s="2" customFormat="1">
      <c r="E368" s="45"/>
    </row>
    <row r="369" spans="5:5" s="2" customFormat="1">
      <c r="E369" s="45"/>
    </row>
    <row r="370" spans="5:5" s="2" customFormat="1">
      <c r="E370" s="45"/>
    </row>
    <row r="371" spans="5:5" s="2" customFormat="1">
      <c r="E371" s="45"/>
    </row>
    <row r="372" spans="5:5" s="2" customFormat="1">
      <c r="E372" s="45"/>
    </row>
    <row r="373" spans="5:5" s="2" customFormat="1">
      <c r="E373" s="45"/>
    </row>
    <row r="374" spans="5:5" s="2" customFormat="1">
      <c r="E374" s="45"/>
    </row>
    <row r="375" spans="5:5" s="2" customFormat="1">
      <c r="E375" s="45"/>
    </row>
    <row r="376" spans="5:5" s="2" customFormat="1">
      <c r="E376" s="45"/>
    </row>
    <row r="377" spans="5:5" s="2" customFormat="1">
      <c r="E377" s="45"/>
    </row>
    <row r="378" spans="5:5" s="2" customFormat="1">
      <c r="E378" s="45"/>
    </row>
    <row r="379" spans="5:5" s="2" customFormat="1">
      <c r="E379" s="45"/>
    </row>
    <row r="380" spans="5:5" s="2" customFormat="1">
      <c r="E380" s="45"/>
    </row>
    <row r="381" spans="5:5" s="2" customFormat="1">
      <c r="E381" s="45"/>
    </row>
    <row r="382" spans="5:5" s="2" customFormat="1">
      <c r="E382" s="45"/>
    </row>
    <row r="383" spans="5:5" s="2" customFormat="1">
      <c r="E383" s="45"/>
    </row>
    <row r="384" spans="5:5" s="2" customFormat="1">
      <c r="E384" s="45"/>
    </row>
    <row r="385" spans="5:5" s="2" customFormat="1">
      <c r="E385" s="45"/>
    </row>
    <row r="386" spans="5:5" s="2" customFormat="1">
      <c r="E386" s="45"/>
    </row>
    <row r="387" spans="5:5" s="2" customFormat="1">
      <c r="E387" s="45"/>
    </row>
    <row r="388" spans="5:5" s="2" customFormat="1">
      <c r="E388" s="45"/>
    </row>
    <row r="389" spans="5:5" s="2" customFormat="1">
      <c r="E389" s="45"/>
    </row>
    <row r="390" spans="5:5" s="2" customFormat="1">
      <c r="E390" s="45"/>
    </row>
    <row r="391" spans="5:5" s="2" customFormat="1">
      <c r="E391" s="45"/>
    </row>
    <row r="392" spans="5:5" s="2" customFormat="1">
      <c r="E392" s="45"/>
    </row>
    <row r="393" spans="5:5" s="2" customFormat="1">
      <c r="E393" s="45"/>
    </row>
    <row r="394" spans="5:5" s="2" customFormat="1">
      <c r="E394" s="45"/>
    </row>
    <row r="395" spans="5:5" s="2" customFormat="1">
      <c r="E395" s="45"/>
    </row>
    <row r="396" spans="5:5" s="2" customFormat="1">
      <c r="E396" s="45"/>
    </row>
    <row r="397" spans="5:5" s="2" customFormat="1">
      <c r="E397" s="45"/>
    </row>
    <row r="398" spans="5:5" s="2" customFormat="1">
      <c r="E398" s="45"/>
    </row>
    <row r="399" spans="5:5" s="2" customFormat="1">
      <c r="E399" s="45"/>
    </row>
    <row r="400" spans="5:5" s="2" customFormat="1">
      <c r="E400" s="45"/>
    </row>
    <row r="401" spans="5:5" s="2" customFormat="1">
      <c r="E401" s="45"/>
    </row>
    <row r="402" spans="5:5" s="2" customFormat="1">
      <c r="E402" s="45"/>
    </row>
    <row r="403" spans="5:5" s="2" customFormat="1">
      <c r="E403" s="45"/>
    </row>
    <row r="404" spans="5:5" s="2" customFormat="1">
      <c r="E404" s="45"/>
    </row>
    <row r="405" spans="5:5" s="2" customFormat="1">
      <c r="E405" s="45"/>
    </row>
    <row r="406" spans="5:5" s="2" customFormat="1">
      <c r="E406" s="45"/>
    </row>
    <row r="407" spans="5:5" s="2" customFormat="1">
      <c r="E407" s="45"/>
    </row>
    <row r="408" spans="5:5" s="2" customFormat="1">
      <c r="E408" s="45"/>
    </row>
    <row r="409" spans="5:5" s="2" customFormat="1">
      <c r="E409" s="45"/>
    </row>
    <row r="410" spans="5:5" s="2" customFormat="1">
      <c r="E410" s="45"/>
    </row>
    <row r="411" spans="5:5" s="2" customFormat="1">
      <c r="E411" s="45"/>
    </row>
    <row r="412" spans="5:5" s="2" customFormat="1">
      <c r="E412" s="45"/>
    </row>
    <row r="413" spans="5:5" s="2" customFormat="1">
      <c r="E413" s="45"/>
    </row>
    <row r="414" spans="5:5" s="2" customFormat="1">
      <c r="E414" s="45"/>
    </row>
    <row r="415" spans="5:5" s="2" customFormat="1">
      <c r="E415" s="45"/>
    </row>
    <row r="416" spans="5:5" s="2" customFormat="1">
      <c r="E416" s="45"/>
    </row>
    <row r="417" spans="5:5" s="2" customFormat="1">
      <c r="E417" s="45"/>
    </row>
    <row r="418" spans="5:5" s="2" customFormat="1">
      <c r="E418" s="45"/>
    </row>
    <row r="419" spans="5:5" s="2" customFormat="1">
      <c r="E419" s="45"/>
    </row>
    <row r="420" spans="5:5" s="2" customFormat="1">
      <c r="E420" s="45"/>
    </row>
    <row r="421" spans="5:5" s="2" customFormat="1">
      <c r="E421" s="45"/>
    </row>
    <row r="422" spans="5:5" s="2" customFormat="1">
      <c r="E422" s="45"/>
    </row>
    <row r="423" spans="5:5" s="2" customFormat="1">
      <c r="E423" s="45"/>
    </row>
    <row r="424" spans="5:5" s="2" customFormat="1">
      <c r="E424" s="45"/>
    </row>
    <row r="425" spans="5:5" s="2" customFormat="1">
      <c r="E425" s="45"/>
    </row>
    <row r="426" spans="5:5" s="2" customFormat="1">
      <c r="E426" s="45"/>
    </row>
    <row r="427" spans="5:5" s="2" customFormat="1">
      <c r="E427" s="45"/>
    </row>
    <row r="428" spans="5:5" s="2" customFormat="1">
      <c r="E428" s="45"/>
    </row>
    <row r="429" spans="5:5" s="2" customFormat="1">
      <c r="E429" s="45"/>
    </row>
    <row r="430" spans="5:5" s="2" customFormat="1">
      <c r="E430" s="45"/>
    </row>
    <row r="431" spans="5:5" s="2" customFormat="1">
      <c r="E431" s="45"/>
    </row>
    <row r="432" spans="5:5" s="2" customFormat="1">
      <c r="E432" s="45"/>
    </row>
    <row r="433" spans="5:5" s="2" customFormat="1">
      <c r="E433" s="45"/>
    </row>
    <row r="434" spans="5:5" s="2" customFormat="1">
      <c r="E434" s="45"/>
    </row>
    <row r="435" spans="5:5" s="2" customFormat="1">
      <c r="E435" s="45"/>
    </row>
    <row r="436" spans="5:5" s="2" customFormat="1">
      <c r="E436" s="45"/>
    </row>
    <row r="437" spans="5:5" s="2" customFormat="1">
      <c r="E437" s="45"/>
    </row>
    <row r="438" spans="5:5" s="2" customFormat="1">
      <c r="E438" s="45"/>
    </row>
    <row r="439" spans="5:5" s="2" customFormat="1">
      <c r="E439" s="45"/>
    </row>
    <row r="440" spans="5:5" s="2" customFormat="1">
      <c r="E440" s="45"/>
    </row>
    <row r="441" spans="5:5" s="2" customFormat="1">
      <c r="E441" s="45"/>
    </row>
    <row r="442" spans="5:5" s="2" customFormat="1">
      <c r="E442" s="45"/>
    </row>
    <row r="443" spans="5:5" s="2" customFormat="1">
      <c r="E443" s="45"/>
    </row>
    <row r="444" spans="5:5" s="2" customFormat="1">
      <c r="E444" s="45"/>
    </row>
    <row r="445" spans="5:5" s="2" customFormat="1">
      <c r="E445" s="45"/>
    </row>
    <row r="446" spans="5:5" s="2" customFormat="1">
      <c r="E446" s="45"/>
    </row>
    <row r="447" spans="5:5" s="2" customFormat="1">
      <c r="E447" s="45"/>
    </row>
    <row r="448" spans="5:5" s="2" customFormat="1">
      <c r="E448" s="45"/>
    </row>
    <row r="449" spans="5:5" s="2" customFormat="1">
      <c r="E449" s="45"/>
    </row>
    <row r="450" spans="5:5" s="2" customFormat="1">
      <c r="E450" s="45"/>
    </row>
    <row r="451" spans="5:5" s="2" customFormat="1">
      <c r="E451" s="45"/>
    </row>
    <row r="452" spans="5:5" s="2" customFormat="1">
      <c r="E452" s="45"/>
    </row>
    <row r="453" spans="5:5" s="2" customFormat="1">
      <c r="E453" s="45"/>
    </row>
    <row r="454" spans="5:5" s="2" customFormat="1">
      <c r="E454" s="45"/>
    </row>
    <row r="455" spans="5:5" s="2" customFormat="1">
      <c r="E455" s="45"/>
    </row>
    <row r="456" spans="5:5" s="2" customFormat="1">
      <c r="E456" s="45"/>
    </row>
    <row r="457" spans="5:5" s="2" customFormat="1">
      <c r="E457" s="45"/>
    </row>
    <row r="458" spans="5:5" s="2" customFormat="1">
      <c r="E458" s="45"/>
    </row>
    <row r="459" spans="5:5" s="2" customFormat="1">
      <c r="E459" s="45"/>
    </row>
    <row r="460" spans="5:5" s="2" customFormat="1">
      <c r="E460" s="45"/>
    </row>
    <row r="461" spans="5:5" s="2" customFormat="1">
      <c r="E461" s="45"/>
    </row>
    <row r="462" spans="5:5" s="2" customFormat="1">
      <c r="E462" s="45"/>
    </row>
    <row r="463" spans="5:5" s="2" customFormat="1">
      <c r="E463" s="45"/>
    </row>
    <row r="464" spans="5:5" s="2" customFormat="1">
      <c r="E464" s="45"/>
    </row>
    <row r="465" spans="5:5" s="2" customFormat="1">
      <c r="E465" s="45"/>
    </row>
    <row r="466" spans="5:5" s="2" customFormat="1">
      <c r="E466" s="45"/>
    </row>
    <row r="467" spans="5:5" s="2" customFormat="1">
      <c r="E467" s="45"/>
    </row>
    <row r="468" spans="5:5" s="2" customFormat="1">
      <c r="E468" s="45"/>
    </row>
    <row r="469" spans="5:5" s="2" customFormat="1">
      <c r="E469" s="45"/>
    </row>
    <row r="470" spans="5:5" s="2" customFormat="1">
      <c r="E470" s="45"/>
    </row>
    <row r="471" spans="5:5" s="2" customFormat="1">
      <c r="E471" s="45"/>
    </row>
    <row r="472" spans="5:5" s="2" customFormat="1">
      <c r="E472" s="45"/>
    </row>
    <row r="473" spans="5:5" s="2" customFormat="1">
      <c r="E473" s="45"/>
    </row>
    <row r="474" spans="5:5" s="2" customFormat="1">
      <c r="E474" s="45"/>
    </row>
    <row r="475" spans="5:5" s="2" customFormat="1">
      <c r="E475" s="45"/>
    </row>
    <row r="476" spans="5:5" s="2" customFormat="1">
      <c r="E476" s="45"/>
    </row>
    <row r="477" spans="5:5" s="2" customFormat="1">
      <c r="E477" s="45"/>
    </row>
    <row r="478" spans="5:5" s="2" customFormat="1">
      <c r="E478" s="45"/>
    </row>
    <row r="479" spans="5:5" s="2" customFormat="1">
      <c r="E479" s="45"/>
    </row>
    <row r="480" spans="5:5" s="2" customFormat="1">
      <c r="E480" s="45"/>
    </row>
    <row r="481" spans="5:5" s="2" customFormat="1">
      <c r="E481" s="45"/>
    </row>
    <row r="482" spans="5:5" s="2" customFormat="1">
      <c r="E482" s="45"/>
    </row>
    <row r="483" spans="5:5" s="2" customFormat="1">
      <c r="E483" s="45"/>
    </row>
    <row r="484" spans="5:5" s="2" customFormat="1">
      <c r="E484" s="45"/>
    </row>
    <row r="485" spans="5:5" s="2" customFormat="1">
      <c r="E485" s="45"/>
    </row>
    <row r="486" spans="5:5" s="2" customFormat="1">
      <c r="E486" s="45"/>
    </row>
    <row r="487" spans="5:5" s="2" customFormat="1">
      <c r="E487" s="45"/>
    </row>
    <row r="488" spans="5:5" s="2" customFormat="1">
      <c r="E488" s="45"/>
    </row>
    <row r="489" spans="5:5" s="2" customFormat="1">
      <c r="E489" s="45"/>
    </row>
    <row r="490" spans="5:5" s="2" customFormat="1">
      <c r="E490" s="45"/>
    </row>
    <row r="491" spans="5:5" s="2" customFormat="1">
      <c r="E491" s="45"/>
    </row>
    <row r="492" spans="5:5" s="2" customFormat="1">
      <c r="E492" s="45"/>
    </row>
    <row r="493" spans="5:5" s="2" customFormat="1">
      <c r="E493" s="45"/>
    </row>
    <row r="494" spans="5:5" s="2" customFormat="1">
      <c r="E494" s="45"/>
    </row>
    <row r="495" spans="5:5" s="2" customFormat="1">
      <c r="E495" s="45"/>
    </row>
    <row r="496" spans="5:5" s="2" customFormat="1">
      <c r="E496" s="45"/>
    </row>
    <row r="497" spans="5:5" s="2" customFormat="1">
      <c r="E497" s="45"/>
    </row>
    <row r="498" spans="5:5" s="2" customFormat="1">
      <c r="E498" s="45"/>
    </row>
    <row r="499" spans="5:5" s="2" customFormat="1">
      <c r="E499" s="45"/>
    </row>
    <row r="500" spans="5:5" s="2" customFormat="1">
      <c r="E500" s="45"/>
    </row>
    <row r="501" spans="5:5" s="2" customFormat="1">
      <c r="E501" s="45"/>
    </row>
    <row r="502" spans="5:5" s="2" customFormat="1">
      <c r="E502" s="45"/>
    </row>
    <row r="503" spans="5:5" s="2" customFormat="1">
      <c r="E503" s="45"/>
    </row>
    <row r="504" spans="5:5" s="2" customFormat="1">
      <c r="E504" s="45"/>
    </row>
    <row r="505" spans="5:5" s="2" customFormat="1">
      <c r="E505" s="45"/>
    </row>
    <row r="506" spans="5:5" s="2" customFormat="1">
      <c r="E506" s="45"/>
    </row>
    <row r="507" spans="5:5" s="2" customFormat="1">
      <c r="E507" s="45"/>
    </row>
    <row r="508" spans="5:5" s="2" customFormat="1">
      <c r="E508" s="45"/>
    </row>
    <row r="509" spans="5:5" s="2" customFormat="1">
      <c r="E509" s="45"/>
    </row>
    <row r="510" spans="5:5" s="2" customFormat="1">
      <c r="E510" s="45"/>
    </row>
    <row r="511" spans="5:5" s="2" customFormat="1">
      <c r="E511" s="45"/>
    </row>
    <row r="512" spans="5:5" s="2" customFormat="1">
      <c r="E512" s="45"/>
    </row>
    <row r="513" spans="5:5" s="2" customFormat="1">
      <c r="E513" s="45"/>
    </row>
    <row r="514" spans="5:5" s="2" customFormat="1">
      <c r="E514" s="45"/>
    </row>
    <row r="515" spans="5:5" s="2" customFormat="1">
      <c r="E515" s="45"/>
    </row>
    <row r="516" spans="5:5" s="2" customFormat="1">
      <c r="E516" s="45"/>
    </row>
    <row r="517" spans="5:5" s="2" customFormat="1">
      <c r="E517" s="45"/>
    </row>
    <row r="518" spans="5:5" s="2" customFormat="1">
      <c r="E518" s="45"/>
    </row>
    <row r="519" spans="5:5" s="2" customFormat="1">
      <c r="E519" s="45"/>
    </row>
    <row r="520" spans="5:5" s="2" customFormat="1">
      <c r="E520" s="45"/>
    </row>
    <row r="521" spans="5:5" s="2" customFormat="1">
      <c r="E521" s="45"/>
    </row>
    <row r="522" spans="5:5" s="2" customFormat="1">
      <c r="E522" s="45"/>
    </row>
    <row r="523" spans="5:5" s="2" customFormat="1">
      <c r="E523" s="45"/>
    </row>
    <row r="524" spans="5:5" s="2" customFormat="1">
      <c r="E524" s="45"/>
    </row>
    <row r="525" spans="5:5" s="2" customFormat="1">
      <c r="E525" s="45"/>
    </row>
    <row r="526" spans="5:5" s="2" customFormat="1">
      <c r="E526" s="45"/>
    </row>
    <row r="527" spans="5:5" s="2" customFormat="1">
      <c r="E527" s="45"/>
    </row>
    <row r="528" spans="5:5" s="2" customFormat="1">
      <c r="E528" s="45"/>
    </row>
    <row r="529" spans="5:5" s="2" customFormat="1">
      <c r="E529" s="45"/>
    </row>
    <row r="530" spans="5:5" s="2" customFormat="1">
      <c r="E530" s="45"/>
    </row>
    <row r="531" spans="5:5" s="2" customFormat="1">
      <c r="E531" s="45"/>
    </row>
    <row r="532" spans="5:5" s="2" customFormat="1">
      <c r="E532" s="45"/>
    </row>
    <row r="533" spans="5:5" s="2" customFormat="1">
      <c r="E533" s="45"/>
    </row>
    <row r="534" spans="5:5" s="2" customFormat="1">
      <c r="E534" s="45"/>
    </row>
    <row r="535" spans="5:5" s="2" customFormat="1">
      <c r="E535" s="45"/>
    </row>
    <row r="536" spans="5:5" s="2" customFormat="1">
      <c r="E536" s="45"/>
    </row>
    <row r="537" spans="5:5" s="2" customFormat="1">
      <c r="E537" s="45"/>
    </row>
    <row r="538" spans="5:5" s="2" customFormat="1">
      <c r="E538" s="45"/>
    </row>
    <row r="539" spans="5:5" s="2" customFormat="1">
      <c r="E539" s="45"/>
    </row>
    <row r="540" spans="5:5" s="2" customFormat="1">
      <c r="E540" s="45"/>
    </row>
    <row r="541" spans="5:5" s="2" customFormat="1">
      <c r="E541" s="45"/>
    </row>
    <row r="542" spans="5:5" s="2" customFormat="1">
      <c r="E542" s="45"/>
    </row>
    <row r="543" spans="5:5" s="2" customFormat="1">
      <c r="E543" s="45"/>
    </row>
    <row r="544" spans="5:5" s="2" customFormat="1">
      <c r="E544" s="45"/>
    </row>
    <row r="545" spans="5:5" s="2" customFormat="1">
      <c r="E545" s="45"/>
    </row>
    <row r="546" spans="5:5" s="2" customFormat="1">
      <c r="E546" s="45"/>
    </row>
    <row r="547" spans="5:5" s="2" customFormat="1">
      <c r="E547" s="45"/>
    </row>
    <row r="548" spans="5:5" s="2" customFormat="1">
      <c r="E548" s="45"/>
    </row>
    <row r="549" spans="5:5" s="2" customFormat="1">
      <c r="E549" s="45"/>
    </row>
    <row r="550" spans="5:5" s="2" customFormat="1">
      <c r="E550" s="45"/>
    </row>
    <row r="551" spans="5:5" s="2" customFormat="1">
      <c r="E551" s="45"/>
    </row>
    <row r="552" spans="5:5" s="2" customFormat="1">
      <c r="E552" s="45"/>
    </row>
    <row r="553" spans="5:5" s="2" customFormat="1">
      <c r="E553" s="45"/>
    </row>
    <row r="554" spans="5:5" s="2" customFormat="1">
      <c r="E554" s="45"/>
    </row>
    <row r="555" spans="5:5" s="2" customFormat="1">
      <c r="E555" s="45"/>
    </row>
    <row r="556" spans="5:5" s="2" customFormat="1">
      <c r="E556" s="45"/>
    </row>
    <row r="557" spans="5:5" s="2" customFormat="1">
      <c r="E557" s="45"/>
    </row>
    <row r="558" spans="5:5" s="2" customFormat="1">
      <c r="E558" s="45"/>
    </row>
    <row r="559" spans="5:5" s="2" customFormat="1">
      <c r="E559" s="45"/>
    </row>
    <row r="560" spans="5:5" s="2" customFormat="1">
      <c r="E560" s="45"/>
    </row>
    <row r="561" spans="5:5" s="2" customFormat="1">
      <c r="E561" s="45"/>
    </row>
    <row r="562" spans="5:5" s="2" customFormat="1">
      <c r="E562" s="45"/>
    </row>
    <row r="563" spans="5:5" s="2" customFormat="1">
      <c r="E563" s="45"/>
    </row>
    <row r="564" spans="5:5" s="2" customFormat="1">
      <c r="E564" s="45"/>
    </row>
    <row r="565" spans="5:5" s="2" customFormat="1">
      <c r="E565" s="45"/>
    </row>
    <row r="566" spans="5:5" s="2" customFormat="1">
      <c r="E566" s="45"/>
    </row>
    <row r="567" spans="5:5" s="2" customFormat="1">
      <c r="E567" s="45"/>
    </row>
    <row r="568" spans="5:5" s="2" customFormat="1">
      <c r="E568" s="45"/>
    </row>
    <row r="569" spans="5:5" s="2" customFormat="1">
      <c r="E569" s="45"/>
    </row>
    <row r="570" spans="5:5" s="2" customFormat="1">
      <c r="E570" s="45"/>
    </row>
    <row r="571" spans="5:5" s="2" customFormat="1">
      <c r="E571" s="45"/>
    </row>
    <row r="572" spans="5:5" s="2" customFormat="1">
      <c r="E572" s="45"/>
    </row>
    <row r="573" spans="5:5" s="2" customFormat="1">
      <c r="E573" s="45"/>
    </row>
    <row r="574" spans="5:5" s="2" customFormat="1">
      <c r="E574" s="45"/>
    </row>
    <row r="575" spans="5:5" s="2" customFormat="1">
      <c r="E575" s="45"/>
    </row>
    <row r="576" spans="5:5" s="2" customFormat="1">
      <c r="E576" s="45"/>
    </row>
    <row r="577" spans="5:5" s="2" customFormat="1">
      <c r="E577" s="45"/>
    </row>
    <row r="578" spans="5:5" s="2" customFormat="1">
      <c r="E578" s="45"/>
    </row>
    <row r="579" spans="5:5" s="2" customFormat="1">
      <c r="E579" s="45"/>
    </row>
    <row r="580" spans="5:5" s="2" customFormat="1">
      <c r="E580" s="45"/>
    </row>
    <row r="581" spans="5:5" s="2" customFormat="1">
      <c r="E581" s="45"/>
    </row>
    <row r="582" spans="5:5" s="2" customFormat="1">
      <c r="E582" s="45"/>
    </row>
    <row r="583" spans="5:5" s="2" customFormat="1">
      <c r="E583" s="45"/>
    </row>
    <row r="584" spans="5:5" s="2" customFormat="1">
      <c r="E584" s="45"/>
    </row>
    <row r="585" spans="5:5" s="2" customFormat="1">
      <c r="E585" s="45"/>
    </row>
    <row r="586" spans="5:5" s="2" customFormat="1">
      <c r="E586" s="45"/>
    </row>
    <row r="587" spans="5:5" s="2" customFormat="1">
      <c r="E587" s="45"/>
    </row>
    <row r="588" spans="5:5" s="2" customFormat="1">
      <c r="E588" s="45"/>
    </row>
    <row r="589" spans="5:5" s="2" customFormat="1">
      <c r="E589" s="45"/>
    </row>
    <row r="590" spans="5:5" s="2" customFormat="1">
      <c r="E590" s="45"/>
    </row>
    <row r="591" spans="5:5" s="2" customFormat="1">
      <c r="E591" s="45"/>
    </row>
    <row r="592" spans="5:5" s="2" customFormat="1">
      <c r="E592" s="45"/>
    </row>
    <row r="593" spans="5:5" s="2" customFormat="1">
      <c r="E593" s="45"/>
    </row>
    <row r="594" spans="5:5" s="2" customFormat="1">
      <c r="E594" s="45"/>
    </row>
    <row r="595" spans="5:5" s="2" customFormat="1">
      <c r="E595" s="45"/>
    </row>
    <row r="596" spans="5:5" s="2" customFormat="1">
      <c r="E596" s="45"/>
    </row>
    <row r="597" spans="5:5" s="2" customFormat="1">
      <c r="E597" s="45"/>
    </row>
    <row r="598" spans="5:5" s="2" customFormat="1">
      <c r="E598" s="45"/>
    </row>
    <row r="599" spans="5:5" s="2" customFormat="1">
      <c r="E599" s="45"/>
    </row>
    <row r="600" spans="5:5" s="2" customFormat="1">
      <c r="E600" s="45"/>
    </row>
    <row r="601" spans="5:5" s="2" customFormat="1">
      <c r="E601" s="45"/>
    </row>
    <row r="602" spans="5:5" s="2" customFormat="1">
      <c r="E602" s="45"/>
    </row>
    <row r="603" spans="5:5" s="2" customFormat="1">
      <c r="E603" s="45"/>
    </row>
    <row r="604" spans="5:5" s="2" customFormat="1">
      <c r="E604" s="45"/>
    </row>
    <row r="605" spans="5:5" s="2" customFormat="1">
      <c r="E605" s="45"/>
    </row>
    <row r="606" spans="5:5" s="2" customFormat="1">
      <c r="E606" s="45"/>
    </row>
    <row r="607" spans="5:5" s="2" customFormat="1">
      <c r="E607" s="45"/>
    </row>
    <row r="608" spans="5:5" s="2" customFormat="1">
      <c r="E608" s="45"/>
    </row>
    <row r="609" spans="5:5" s="2" customFormat="1">
      <c r="E609" s="45"/>
    </row>
    <row r="610" spans="5:5" s="2" customFormat="1">
      <c r="E610" s="45"/>
    </row>
    <row r="611" spans="5:5" s="2" customFormat="1">
      <c r="E611" s="45"/>
    </row>
    <row r="612" spans="5:5" s="2" customFormat="1">
      <c r="E612" s="45"/>
    </row>
    <row r="613" spans="5:5" s="2" customFormat="1">
      <c r="E613" s="45"/>
    </row>
    <row r="614" spans="5:5" s="2" customFormat="1">
      <c r="E614" s="45"/>
    </row>
    <row r="615" spans="5:5" s="2" customFormat="1">
      <c r="E615" s="45"/>
    </row>
    <row r="616" spans="5:5" s="2" customFormat="1">
      <c r="E616" s="45"/>
    </row>
    <row r="617" spans="5:5" s="2" customFormat="1">
      <c r="E617" s="45"/>
    </row>
    <row r="618" spans="5:5" s="2" customFormat="1">
      <c r="E618" s="45"/>
    </row>
    <row r="619" spans="5:5" s="2" customFormat="1">
      <c r="E619" s="45"/>
    </row>
    <row r="620" spans="5:5" s="2" customFormat="1">
      <c r="E620" s="45"/>
    </row>
    <row r="621" spans="5:5" s="2" customFormat="1">
      <c r="E621" s="45"/>
    </row>
    <row r="622" spans="5:5" s="2" customFormat="1">
      <c r="E622" s="45"/>
    </row>
    <row r="623" spans="5:5" s="2" customFormat="1">
      <c r="E623" s="45"/>
    </row>
    <row r="624" spans="5:5" s="2" customFormat="1">
      <c r="E624" s="45"/>
    </row>
    <row r="625" spans="5:5" s="2" customFormat="1">
      <c r="E625" s="45"/>
    </row>
    <row r="626" spans="5:5" s="2" customFormat="1">
      <c r="E626" s="45"/>
    </row>
    <row r="627" spans="5:5" s="2" customFormat="1">
      <c r="E627" s="45"/>
    </row>
    <row r="628" spans="5:5" s="2" customFormat="1">
      <c r="E628" s="45"/>
    </row>
    <row r="629" spans="5:5" s="2" customFormat="1">
      <c r="E629" s="45"/>
    </row>
    <row r="630" spans="5:5" s="2" customFormat="1">
      <c r="E630" s="45"/>
    </row>
    <row r="631" spans="5:5" s="2" customFormat="1">
      <c r="E631" s="45"/>
    </row>
    <row r="632" spans="5:5" s="2" customFormat="1">
      <c r="E632" s="45"/>
    </row>
    <row r="633" spans="5:5" s="2" customFormat="1">
      <c r="E633" s="45"/>
    </row>
    <row r="634" spans="5:5" s="2" customFormat="1">
      <c r="E634" s="45"/>
    </row>
    <row r="635" spans="5:5" s="2" customFormat="1">
      <c r="E635" s="45"/>
    </row>
    <row r="636" spans="5:5" s="2" customFormat="1">
      <c r="E636" s="45"/>
    </row>
    <row r="637" spans="5:5" s="2" customFormat="1">
      <c r="E637" s="45"/>
    </row>
    <row r="638" spans="5:5" s="2" customFormat="1">
      <c r="E638" s="45"/>
    </row>
    <row r="639" spans="5:5" s="2" customFormat="1">
      <c r="E639" s="45"/>
    </row>
    <row r="640" spans="5:5" s="2" customFormat="1">
      <c r="E640" s="45"/>
    </row>
    <row r="641" spans="5:5" s="2" customFormat="1">
      <c r="E641" s="45"/>
    </row>
    <row r="642" spans="5:5" s="2" customFormat="1">
      <c r="E642" s="45"/>
    </row>
    <row r="643" spans="5:5" s="2" customFormat="1">
      <c r="E643" s="45"/>
    </row>
    <row r="644" spans="5:5" s="2" customFormat="1">
      <c r="E644" s="45"/>
    </row>
    <row r="645" spans="5:5" s="2" customFormat="1">
      <c r="E645" s="45"/>
    </row>
    <row r="646" spans="5:5" s="2" customFormat="1">
      <c r="E646" s="45"/>
    </row>
    <row r="647" spans="5:5" s="2" customFormat="1">
      <c r="E647" s="45"/>
    </row>
    <row r="648" spans="5:5" s="2" customFormat="1">
      <c r="E648" s="45"/>
    </row>
    <row r="649" spans="5:5" s="2" customFormat="1">
      <c r="E649" s="45"/>
    </row>
    <row r="650" spans="5:5" s="2" customFormat="1">
      <c r="E650" s="45"/>
    </row>
    <row r="651" spans="5:5" s="2" customFormat="1">
      <c r="E651" s="45"/>
    </row>
    <row r="652" spans="5:5" s="2" customFormat="1">
      <c r="E652" s="45"/>
    </row>
    <row r="653" spans="5:5" s="2" customFormat="1">
      <c r="E653" s="45"/>
    </row>
    <row r="654" spans="5:5" s="2" customFormat="1">
      <c r="E654" s="45"/>
    </row>
    <row r="655" spans="5:5" s="2" customFormat="1">
      <c r="E655" s="45"/>
    </row>
    <row r="656" spans="5:5" s="2" customFormat="1">
      <c r="E656" s="45"/>
    </row>
    <row r="657" spans="5:5" s="2" customFormat="1">
      <c r="E657" s="45"/>
    </row>
    <row r="658" spans="5:5" s="2" customFormat="1">
      <c r="E658" s="45"/>
    </row>
    <row r="659" spans="5:5" s="2" customFormat="1">
      <c r="E659" s="45"/>
    </row>
    <row r="660" spans="5:5" s="2" customFormat="1">
      <c r="E660" s="45"/>
    </row>
    <row r="661" spans="5:5" s="2" customFormat="1">
      <c r="E661" s="45"/>
    </row>
    <row r="662" spans="5:5" s="2" customFormat="1">
      <c r="E662" s="45"/>
    </row>
    <row r="663" spans="5:5" s="2" customFormat="1">
      <c r="E663" s="45"/>
    </row>
    <row r="664" spans="5:5" s="2" customFormat="1">
      <c r="E664" s="45"/>
    </row>
    <row r="665" spans="5:5" s="2" customFormat="1">
      <c r="E665" s="45"/>
    </row>
    <row r="666" spans="5:5" s="2" customFormat="1">
      <c r="E666" s="45"/>
    </row>
    <row r="667" spans="5:5" s="2" customFormat="1">
      <c r="E667" s="45"/>
    </row>
    <row r="668" spans="5:5" s="2" customFormat="1">
      <c r="E668" s="45"/>
    </row>
    <row r="669" spans="5:5" s="2" customFormat="1">
      <c r="E669" s="45"/>
    </row>
    <row r="670" spans="5:5" s="2" customFormat="1">
      <c r="E670" s="45"/>
    </row>
    <row r="671" spans="5:5" s="2" customFormat="1">
      <c r="E671" s="45"/>
    </row>
    <row r="672" spans="5:5" s="2" customFormat="1">
      <c r="E672" s="45"/>
    </row>
    <row r="673" spans="5:5" s="2" customFormat="1">
      <c r="E673" s="45"/>
    </row>
    <row r="674" spans="5:5" s="2" customFormat="1">
      <c r="E674" s="45"/>
    </row>
    <row r="675" spans="5:5" s="2" customFormat="1">
      <c r="E675" s="45"/>
    </row>
    <row r="676" spans="5:5" s="2" customFormat="1">
      <c r="E676" s="45"/>
    </row>
    <row r="677" spans="5:5" s="2" customFormat="1">
      <c r="E677" s="45"/>
    </row>
    <row r="678" spans="5:5" s="2" customFormat="1">
      <c r="E678" s="45"/>
    </row>
    <row r="679" spans="5:5" s="2" customFormat="1">
      <c r="E679" s="45"/>
    </row>
    <row r="680" spans="5:5" s="2" customFormat="1">
      <c r="E680" s="45"/>
    </row>
    <row r="681" spans="5:5" s="2" customFormat="1">
      <c r="E681" s="45"/>
    </row>
    <row r="682" spans="5:5" s="2" customFormat="1">
      <c r="E682" s="45"/>
    </row>
    <row r="683" spans="5:5" s="2" customFormat="1">
      <c r="E683" s="45"/>
    </row>
    <row r="684" spans="5:5" s="2" customFormat="1">
      <c r="E684" s="45"/>
    </row>
    <row r="685" spans="5:5" s="2" customFormat="1">
      <c r="E685" s="45"/>
    </row>
    <row r="686" spans="5:5" s="2" customFormat="1">
      <c r="E686" s="45"/>
    </row>
    <row r="687" spans="5:5" s="2" customFormat="1">
      <c r="E687" s="45"/>
    </row>
    <row r="688" spans="5:5" s="2" customFormat="1">
      <c r="E688" s="45"/>
    </row>
    <row r="689" spans="5:5" s="2" customFormat="1">
      <c r="E689" s="45"/>
    </row>
    <row r="690" spans="5:5" s="2" customFormat="1">
      <c r="E690" s="45"/>
    </row>
    <row r="691" spans="5:5" s="2" customFormat="1">
      <c r="E691" s="45"/>
    </row>
    <row r="692" spans="5:5" s="2" customFormat="1">
      <c r="E692" s="45"/>
    </row>
    <row r="693" spans="5:5" s="2" customFormat="1">
      <c r="E693" s="45"/>
    </row>
    <row r="694" spans="5:5" s="2" customFormat="1">
      <c r="E694" s="45"/>
    </row>
    <row r="695" spans="5:5" s="2" customFormat="1">
      <c r="E695" s="45"/>
    </row>
    <row r="696" spans="5:5" s="2" customFormat="1">
      <c r="E696" s="45"/>
    </row>
    <row r="697" spans="5:5" s="2" customFormat="1">
      <c r="E697" s="45"/>
    </row>
    <row r="698" spans="5:5" s="2" customFormat="1">
      <c r="E698" s="45"/>
    </row>
    <row r="699" spans="5:5" s="2" customFormat="1">
      <c r="E699" s="45"/>
    </row>
    <row r="700" spans="5:5" s="2" customFormat="1">
      <c r="E700" s="45"/>
    </row>
    <row r="701" spans="5:5" s="2" customFormat="1">
      <c r="E701" s="45"/>
    </row>
    <row r="702" spans="5:5" s="2" customFormat="1">
      <c r="E702" s="45"/>
    </row>
    <row r="703" spans="5:5" s="2" customFormat="1">
      <c r="E703" s="45"/>
    </row>
    <row r="704" spans="5:5" s="2" customFormat="1">
      <c r="E704" s="45"/>
    </row>
    <row r="705" spans="5:5" s="2" customFormat="1">
      <c r="E705" s="45"/>
    </row>
    <row r="706" spans="5:5" s="2" customFormat="1">
      <c r="E706" s="45"/>
    </row>
    <row r="707" spans="5:5" s="2" customFormat="1">
      <c r="E707" s="45"/>
    </row>
    <row r="708" spans="5:5" s="2" customFormat="1">
      <c r="E708" s="45"/>
    </row>
    <row r="709" spans="5:5" s="2" customFormat="1">
      <c r="E709" s="45"/>
    </row>
    <row r="710" spans="5:5" s="2" customFormat="1">
      <c r="E710" s="45"/>
    </row>
    <row r="711" spans="5:5" s="2" customFormat="1">
      <c r="E711" s="45"/>
    </row>
    <row r="712" spans="5:5" s="2" customFormat="1">
      <c r="E712" s="45"/>
    </row>
    <row r="713" spans="5:5" s="2" customFormat="1">
      <c r="E713" s="45"/>
    </row>
    <row r="714" spans="5:5" s="2" customFormat="1">
      <c r="E714" s="45"/>
    </row>
    <row r="715" spans="5:5" s="2" customFormat="1">
      <c r="E715" s="45"/>
    </row>
    <row r="716" spans="5:5" s="2" customFormat="1">
      <c r="E716" s="45"/>
    </row>
    <row r="717" spans="5:5" s="2" customFormat="1">
      <c r="E717" s="45"/>
    </row>
    <row r="718" spans="5:5" s="2" customFormat="1">
      <c r="E718" s="45"/>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sheetPr>
  <dimension ref="B2:S43"/>
  <sheetViews>
    <sheetView zoomScale="70" zoomScaleNormal="70" workbookViewId="0">
      <selection activeCell="R15" sqref="R15"/>
    </sheetView>
  </sheetViews>
  <sheetFormatPr baseColWidth="10" defaultColWidth="11.5" defaultRowHeight="15"/>
  <cols>
    <col min="1" max="1" width="3.6640625" style="2" customWidth="1"/>
    <col min="2" max="2" width="6.6640625" style="2" customWidth="1"/>
    <col min="3" max="3" width="11.5" style="2" customWidth="1"/>
    <col min="4" max="4" width="29.6640625" style="2" customWidth="1"/>
    <col min="5" max="9" width="25.33203125" style="2" customWidth="1"/>
    <col min="10" max="11" width="11.5" style="2"/>
    <col min="12" max="12" width="4.5" style="2" customWidth="1"/>
    <col min="13" max="13" width="2.5" style="2" hidden="1" customWidth="1"/>
    <col min="14" max="16" width="11.5" style="2" hidden="1" customWidth="1"/>
    <col min="17" max="17" width="11.5" style="2"/>
    <col min="18" max="18" width="20.6640625" style="2" customWidth="1"/>
    <col min="19" max="19" width="20.83203125" style="2" customWidth="1"/>
    <col min="20" max="20" width="11.5" style="2"/>
    <col min="21" max="21" width="17.5" style="2" customWidth="1"/>
    <col min="22" max="16384" width="11.5" style="2"/>
  </cols>
  <sheetData>
    <row r="2" spans="2:19" ht="16" thickBot="1"/>
    <row r="3" spans="2:19">
      <c r="B3" s="114"/>
      <c r="C3" s="115"/>
      <c r="D3" s="115"/>
      <c r="E3" s="115"/>
      <c r="F3" s="115"/>
      <c r="G3" s="115"/>
      <c r="H3" s="115"/>
      <c r="I3" s="116"/>
    </row>
    <row r="4" spans="2:19">
      <c r="B4" s="601" t="s">
        <v>454</v>
      </c>
      <c r="C4" s="602"/>
      <c r="D4" s="602"/>
      <c r="E4" s="603" t="s">
        <v>455</v>
      </c>
      <c r="F4" s="603"/>
      <c r="G4" s="603"/>
      <c r="H4" s="603"/>
      <c r="I4" s="604"/>
      <c r="Q4" s="605" t="s">
        <v>456</v>
      </c>
      <c r="R4" s="605"/>
    </row>
    <row r="5" spans="2:19">
      <c r="B5" s="601"/>
      <c r="C5" s="602"/>
      <c r="D5" s="602"/>
      <c r="E5" s="603"/>
      <c r="F5" s="603"/>
      <c r="G5" s="603"/>
      <c r="H5" s="603"/>
      <c r="I5" s="604"/>
      <c r="Q5" s="605"/>
      <c r="R5" s="605"/>
    </row>
    <row r="6" spans="2:19">
      <c r="B6" s="601"/>
      <c r="C6" s="602"/>
      <c r="D6" s="602"/>
      <c r="E6" s="603"/>
      <c r="F6" s="603"/>
      <c r="G6" s="603"/>
      <c r="H6" s="603"/>
      <c r="I6" s="604"/>
      <c r="Q6" s="605"/>
      <c r="R6" s="605"/>
    </row>
    <row r="7" spans="2:19" ht="16" thickBot="1">
      <c r="B7" s="117"/>
      <c r="I7" s="118"/>
    </row>
    <row r="8" spans="2:19" ht="62.25" customHeight="1" thickBot="1">
      <c r="B8" s="606" t="s">
        <v>404</v>
      </c>
      <c r="C8" s="607"/>
      <c r="D8" s="56" t="s">
        <v>457</v>
      </c>
      <c r="E8" s="57">
        <v>5</v>
      </c>
      <c r="F8" s="57">
        <v>10</v>
      </c>
      <c r="G8" s="57">
        <v>15</v>
      </c>
      <c r="H8" s="57">
        <v>20</v>
      </c>
      <c r="I8" s="119">
        <v>25</v>
      </c>
      <c r="K8" s="608" t="s">
        <v>458</v>
      </c>
      <c r="L8" s="609"/>
      <c r="M8" s="609"/>
      <c r="N8" s="609"/>
      <c r="O8" s="609"/>
      <c r="P8" s="610"/>
      <c r="Q8" s="611" t="s">
        <v>459</v>
      </c>
      <c r="R8" s="611"/>
      <c r="S8" s="17" t="s">
        <v>401</v>
      </c>
    </row>
    <row r="9" spans="2:19" ht="62.25" customHeight="1" thickBot="1">
      <c r="B9" s="606"/>
      <c r="C9" s="607"/>
      <c r="D9" s="56" t="s">
        <v>460</v>
      </c>
      <c r="E9" s="58">
        <v>4</v>
      </c>
      <c r="F9" s="58">
        <v>8</v>
      </c>
      <c r="G9" s="57">
        <v>12</v>
      </c>
      <c r="H9" s="57">
        <v>16</v>
      </c>
      <c r="I9" s="119">
        <v>20</v>
      </c>
      <c r="K9" s="612" t="s">
        <v>461</v>
      </c>
      <c r="L9" s="613"/>
      <c r="M9" s="613"/>
      <c r="N9" s="613"/>
      <c r="O9" s="613"/>
      <c r="P9" s="613"/>
      <c r="Q9" s="614" t="s">
        <v>462</v>
      </c>
      <c r="R9" s="615"/>
      <c r="S9" s="17" t="s">
        <v>463</v>
      </c>
    </row>
    <row r="10" spans="2:19" ht="62.25" customHeight="1" thickBot="1">
      <c r="B10" s="606"/>
      <c r="C10" s="607"/>
      <c r="D10" s="56" t="s">
        <v>464</v>
      </c>
      <c r="E10" s="58">
        <v>3</v>
      </c>
      <c r="F10" s="58">
        <v>6</v>
      </c>
      <c r="G10" s="58">
        <v>9</v>
      </c>
      <c r="H10" s="57">
        <v>12</v>
      </c>
      <c r="I10" s="119">
        <v>15</v>
      </c>
      <c r="K10" s="616" t="s">
        <v>427</v>
      </c>
      <c r="L10" s="617"/>
      <c r="M10" s="617"/>
      <c r="N10" s="617"/>
      <c r="O10" s="617"/>
      <c r="P10" s="617"/>
      <c r="Q10" s="611" t="s">
        <v>465</v>
      </c>
      <c r="R10" s="611"/>
      <c r="S10" s="17" t="s">
        <v>466</v>
      </c>
    </row>
    <row r="11" spans="2:19" ht="62.25" customHeight="1">
      <c r="B11" s="606"/>
      <c r="C11" s="607"/>
      <c r="D11" s="56" t="s">
        <v>467</v>
      </c>
      <c r="E11" s="59">
        <v>2</v>
      </c>
      <c r="F11" s="58">
        <v>4</v>
      </c>
      <c r="G11" s="58">
        <v>6</v>
      </c>
      <c r="H11" s="57">
        <v>8</v>
      </c>
      <c r="I11" s="119">
        <v>10</v>
      </c>
      <c r="K11" s="618" t="s">
        <v>468</v>
      </c>
      <c r="L11" s="619"/>
      <c r="M11" s="619"/>
      <c r="N11" s="619"/>
      <c r="O11" s="619"/>
      <c r="P11" s="619"/>
      <c r="Q11" s="611" t="s">
        <v>400</v>
      </c>
      <c r="R11" s="620"/>
      <c r="S11" s="17" t="s">
        <v>400</v>
      </c>
    </row>
    <row r="12" spans="2:19" ht="62.25" customHeight="1">
      <c r="B12" s="606"/>
      <c r="C12" s="607"/>
      <c r="D12" s="56" t="s">
        <v>469</v>
      </c>
      <c r="E12" s="59">
        <v>1</v>
      </c>
      <c r="F12" s="59">
        <v>2</v>
      </c>
      <c r="G12" s="58">
        <v>3</v>
      </c>
      <c r="H12" s="57">
        <v>4</v>
      </c>
      <c r="I12" s="119">
        <v>5</v>
      </c>
    </row>
    <row r="13" spans="2:19" ht="62.25" customHeight="1" thickBot="1">
      <c r="B13" s="120"/>
      <c r="C13" s="599" t="s">
        <v>470</v>
      </c>
      <c r="D13" s="600"/>
      <c r="E13" s="121" t="s">
        <v>471</v>
      </c>
      <c r="F13" s="121" t="s">
        <v>472</v>
      </c>
      <c r="G13" s="121" t="s">
        <v>473</v>
      </c>
      <c r="H13" s="121" t="s">
        <v>474</v>
      </c>
      <c r="I13" s="122" t="s">
        <v>475</v>
      </c>
    </row>
    <row r="17" spans="4:6">
      <c r="D17" s="17"/>
      <c r="E17" s="17"/>
      <c r="F17" s="17"/>
    </row>
    <row r="18" spans="4:6" ht="17">
      <c r="D18" s="22" t="s">
        <v>476</v>
      </c>
      <c r="E18" s="123" t="s">
        <v>468</v>
      </c>
      <c r="F18" s="123">
        <v>1</v>
      </c>
    </row>
    <row r="19" spans="4:6">
      <c r="D19" s="22" t="s">
        <v>477</v>
      </c>
      <c r="E19" s="22" t="s">
        <v>468</v>
      </c>
      <c r="F19" s="22">
        <v>2</v>
      </c>
    </row>
    <row r="20" spans="4:6">
      <c r="D20" s="22" t="s">
        <v>478</v>
      </c>
      <c r="E20" s="22" t="s">
        <v>427</v>
      </c>
      <c r="F20" s="22">
        <v>2</v>
      </c>
    </row>
    <row r="21" spans="4:6">
      <c r="D21" s="22" t="s">
        <v>479</v>
      </c>
      <c r="E21" s="22" t="s">
        <v>480</v>
      </c>
      <c r="F21" s="22">
        <v>3</v>
      </c>
    </row>
    <row r="22" spans="4:6">
      <c r="D22" s="22" t="s">
        <v>481</v>
      </c>
      <c r="E22" s="22" t="s">
        <v>458</v>
      </c>
      <c r="F22" s="22">
        <v>4</v>
      </c>
    </row>
    <row r="23" spans="4:6">
      <c r="D23" s="22" t="s">
        <v>482</v>
      </c>
      <c r="E23" s="22" t="s">
        <v>468</v>
      </c>
      <c r="F23" s="22">
        <v>1</v>
      </c>
    </row>
    <row r="24" spans="4:6">
      <c r="D24" s="22" t="s">
        <v>483</v>
      </c>
      <c r="E24" s="22" t="s">
        <v>427</v>
      </c>
      <c r="F24" s="22">
        <v>2</v>
      </c>
    </row>
    <row r="25" spans="4:6">
      <c r="D25" s="22" t="s">
        <v>484</v>
      </c>
      <c r="E25" s="22" t="s">
        <v>427</v>
      </c>
      <c r="F25" s="22">
        <v>2</v>
      </c>
    </row>
    <row r="26" spans="4:6">
      <c r="D26" s="22" t="s">
        <v>485</v>
      </c>
      <c r="E26" s="22" t="s">
        <v>461</v>
      </c>
      <c r="F26" s="22">
        <v>3</v>
      </c>
    </row>
    <row r="27" spans="4:6">
      <c r="D27" s="22" t="s">
        <v>486</v>
      </c>
      <c r="E27" s="22" t="s">
        <v>458</v>
      </c>
      <c r="F27" s="22">
        <v>4</v>
      </c>
    </row>
    <row r="28" spans="4:6">
      <c r="D28" s="22" t="s">
        <v>487</v>
      </c>
      <c r="E28" s="22" t="s">
        <v>427</v>
      </c>
      <c r="F28" s="22">
        <v>2</v>
      </c>
    </row>
    <row r="29" spans="4:6">
      <c r="D29" s="22" t="s">
        <v>488</v>
      </c>
      <c r="E29" s="22" t="s">
        <v>427</v>
      </c>
      <c r="F29" s="22">
        <v>2</v>
      </c>
    </row>
    <row r="30" spans="4:6">
      <c r="D30" s="22" t="s">
        <v>489</v>
      </c>
      <c r="E30" s="22" t="s">
        <v>427</v>
      </c>
      <c r="F30" s="22">
        <v>2</v>
      </c>
    </row>
    <row r="31" spans="4:6">
      <c r="D31" s="22" t="s">
        <v>490</v>
      </c>
      <c r="E31" s="22" t="s">
        <v>461</v>
      </c>
      <c r="F31" s="22">
        <v>3</v>
      </c>
    </row>
    <row r="32" spans="4:6">
      <c r="D32" s="22" t="s">
        <v>491</v>
      </c>
      <c r="E32" s="22" t="s">
        <v>458</v>
      </c>
      <c r="F32" s="22">
        <v>4</v>
      </c>
    </row>
    <row r="33" spans="4:6">
      <c r="D33" s="22" t="s">
        <v>492</v>
      </c>
      <c r="E33" s="22" t="s">
        <v>427</v>
      </c>
      <c r="F33" s="22">
        <v>2</v>
      </c>
    </row>
    <row r="34" spans="4:6">
      <c r="D34" s="22" t="s">
        <v>493</v>
      </c>
      <c r="E34" s="22" t="s">
        <v>427</v>
      </c>
      <c r="F34" s="22">
        <v>2</v>
      </c>
    </row>
    <row r="35" spans="4:6">
      <c r="D35" s="22" t="s">
        <v>494</v>
      </c>
      <c r="E35" s="22" t="s">
        <v>461</v>
      </c>
      <c r="F35" s="22">
        <v>3</v>
      </c>
    </row>
    <row r="36" spans="4:6">
      <c r="D36" s="22" t="s">
        <v>495</v>
      </c>
      <c r="E36" s="22" t="s">
        <v>461</v>
      </c>
      <c r="F36" s="22">
        <v>3</v>
      </c>
    </row>
    <row r="37" spans="4:6">
      <c r="D37" s="22" t="s">
        <v>496</v>
      </c>
      <c r="E37" s="22" t="s">
        <v>458</v>
      </c>
      <c r="F37" s="22">
        <v>4</v>
      </c>
    </row>
    <row r="38" spans="4:6">
      <c r="D38" s="22" t="s">
        <v>497</v>
      </c>
      <c r="E38" s="22" t="s">
        <v>461</v>
      </c>
      <c r="F38" s="22">
        <v>3</v>
      </c>
    </row>
    <row r="39" spans="4:6">
      <c r="D39" s="22" t="s">
        <v>498</v>
      </c>
      <c r="E39" s="22" t="s">
        <v>461</v>
      </c>
      <c r="F39" s="22">
        <v>3</v>
      </c>
    </row>
    <row r="40" spans="4:6">
      <c r="D40" s="22" t="s">
        <v>499</v>
      </c>
      <c r="E40" s="22" t="s">
        <v>461</v>
      </c>
      <c r="F40" s="22">
        <v>3</v>
      </c>
    </row>
    <row r="41" spans="4:6">
      <c r="D41" s="22" t="s">
        <v>500</v>
      </c>
      <c r="E41" s="22" t="s">
        <v>461</v>
      </c>
      <c r="F41" s="22">
        <v>3</v>
      </c>
    </row>
    <row r="42" spans="4:6">
      <c r="D42" s="22" t="s">
        <v>501</v>
      </c>
      <c r="E42" s="22" t="s">
        <v>458</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sheetPr>
  <dimension ref="A1:JK79"/>
  <sheetViews>
    <sheetView tabSelected="1" topLeftCell="C4" zoomScale="115" zoomScaleNormal="115" workbookViewId="0">
      <selection activeCell="M81" sqref="M81"/>
    </sheetView>
  </sheetViews>
  <sheetFormatPr baseColWidth="10" defaultColWidth="11.5" defaultRowHeight="15"/>
  <cols>
    <col min="1" max="1" width="18.5" style="5" customWidth="1"/>
    <col min="2" max="2" width="35.83203125" style="5" customWidth="1"/>
    <col min="3" max="3" width="40.33203125" customWidth="1"/>
    <col min="4" max="4" width="16.83203125" style="97" customWidth="1"/>
    <col min="5" max="5" width="18.5" style="27" customWidth="1"/>
    <col min="6" max="6" width="18.33203125" style="27" bestFit="1" customWidth="1"/>
    <col min="7" max="7" width="18.33203125" bestFit="1" customWidth="1"/>
    <col min="8" max="8" width="32.6640625" customWidth="1"/>
    <col min="9" max="9" width="16.5" customWidth="1"/>
    <col min="10" max="10" width="16" customWidth="1"/>
    <col min="11" max="11" width="17.6640625" customWidth="1"/>
    <col min="12" max="12" width="15.33203125" customWidth="1"/>
    <col min="13" max="13" width="48.33203125" customWidth="1"/>
    <col min="14" max="169" width="11.5" style="2"/>
  </cols>
  <sheetData>
    <row r="1" spans="1:271" s="19" customFormat="1" ht="16.5" customHeight="1">
      <c r="A1" s="645"/>
      <c r="B1" s="646"/>
      <c r="C1" s="649"/>
      <c r="D1" s="649"/>
      <c r="E1" s="649"/>
      <c r="F1" s="649"/>
      <c r="G1" s="649"/>
      <c r="H1" s="649"/>
      <c r="I1" s="649"/>
      <c r="J1" s="650"/>
      <c r="K1" s="643"/>
      <c r="L1" s="643"/>
      <c r="M1" s="643"/>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47"/>
      <c r="B2" s="648"/>
      <c r="C2" s="651"/>
      <c r="D2" s="651"/>
      <c r="E2" s="651"/>
      <c r="F2" s="651"/>
      <c r="G2" s="651"/>
      <c r="H2" s="651"/>
      <c r="I2" s="651"/>
      <c r="J2" s="652"/>
      <c r="K2" s="643"/>
      <c r="L2" s="643"/>
      <c r="M2" s="643"/>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6" customHeight="1">
      <c r="A3" s="1"/>
      <c r="B3" s="1"/>
      <c r="C3" s="651"/>
      <c r="D3" s="651"/>
      <c r="E3" s="651"/>
      <c r="F3" s="651"/>
      <c r="G3" s="651"/>
      <c r="H3" s="651"/>
      <c r="I3" s="651"/>
      <c r="J3" s="652"/>
      <c r="K3" s="644"/>
      <c r="L3" s="644"/>
      <c r="M3" s="64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35" t="s">
        <v>265</v>
      </c>
      <c r="B4" s="636"/>
      <c r="C4" s="465" t="s">
        <v>5</v>
      </c>
      <c r="D4" s="465"/>
      <c r="E4" s="465"/>
      <c r="F4" s="465"/>
      <c r="G4" s="465"/>
      <c r="H4" s="465"/>
      <c r="I4" s="465"/>
      <c r="J4" s="465"/>
      <c r="K4" s="465"/>
      <c r="L4" s="465"/>
      <c r="M4" s="465"/>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90.75" customHeight="1">
      <c r="A5" s="635" t="s">
        <v>267</v>
      </c>
      <c r="B5" s="636"/>
      <c r="C5" s="466" t="s">
        <v>33</v>
      </c>
      <c r="D5" s="466"/>
      <c r="E5" s="466"/>
      <c r="F5" s="466"/>
      <c r="G5" s="466"/>
      <c r="H5" s="466"/>
      <c r="I5" s="466"/>
      <c r="J5" s="466"/>
      <c r="K5" s="466"/>
      <c r="L5" s="466"/>
      <c r="M5" s="466"/>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35" t="s">
        <v>268</v>
      </c>
      <c r="B6" s="636"/>
      <c r="C6" s="466" t="s">
        <v>502</v>
      </c>
      <c r="D6" s="466"/>
      <c r="E6" s="466"/>
      <c r="F6" s="466"/>
      <c r="G6" s="466"/>
      <c r="H6" s="466"/>
      <c r="I6" s="466"/>
      <c r="J6" s="466"/>
      <c r="K6" s="466"/>
      <c r="L6" s="466"/>
      <c r="M6" s="466"/>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37" t="s">
        <v>503</v>
      </c>
      <c r="B7" s="638"/>
      <c r="C7" s="639"/>
      <c r="D7" s="640" t="s">
        <v>504</v>
      </c>
      <c r="E7" s="640"/>
      <c r="F7" s="640"/>
      <c r="G7" s="641" t="s">
        <v>505</v>
      </c>
      <c r="H7" s="653" t="s">
        <v>506</v>
      </c>
      <c r="I7" s="655" t="s">
        <v>507</v>
      </c>
      <c r="J7" s="656"/>
      <c r="K7" s="655" t="s">
        <v>508</v>
      </c>
      <c r="L7" s="656"/>
      <c r="M7" s="657" t="s">
        <v>509</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39</v>
      </c>
      <c r="B8" s="35" t="s">
        <v>207</v>
      </c>
      <c r="C8" s="36" t="s">
        <v>209</v>
      </c>
      <c r="D8" s="28" t="s">
        <v>219</v>
      </c>
      <c r="E8" s="28" t="s">
        <v>510</v>
      </c>
      <c r="F8" s="28" t="s">
        <v>511</v>
      </c>
      <c r="G8" s="642"/>
      <c r="H8" s="654"/>
      <c r="I8" s="29" t="s">
        <v>512</v>
      </c>
      <c r="J8" s="29" t="s">
        <v>513</v>
      </c>
      <c r="K8" s="29" t="s">
        <v>514</v>
      </c>
      <c r="L8" s="29" t="s">
        <v>515</v>
      </c>
      <c r="M8" s="658"/>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66"/>
      <c r="B9" s="667"/>
      <c r="C9" s="667"/>
      <c r="D9" s="667"/>
      <c r="E9" s="667"/>
      <c r="F9" s="667"/>
      <c r="G9" s="667"/>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21">
        <f>'7. Mapa Final'!A10</f>
        <v>1</v>
      </c>
      <c r="B10" s="621" t="str">
        <f>'7. Mapa Final'!B10</f>
        <v>Inexactitud en la recolección de la Información Estadística por parte de los funcionarios de los despachos judiciales</v>
      </c>
      <c r="C10" s="621" t="str">
        <f>'7. Mapa Final'!C10</f>
        <v xml:space="preserve"> Posibilidad de incumplimiento de metas establecidas debido a la  presentación de datos o estimaciones equivocadas o incompletas relacionadas con la gestión judicial.</v>
      </c>
      <c r="D10" s="627" t="str">
        <f>'7. Mapa Final'!J10</f>
        <v>Muy Baja - 1</v>
      </c>
      <c r="E10" s="631" t="str">
        <f>'7. Mapa Final'!K10</f>
        <v>Menor - 2</v>
      </c>
      <c r="F10" s="624" t="str">
        <f>'7. Mapa Final'!M10</f>
        <v>Bajo - 2</v>
      </c>
      <c r="G10" s="497" t="s">
        <v>400</v>
      </c>
      <c r="H10" s="668" t="s">
        <v>516</v>
      </c>
      <c r="I10" s="671"/>
      <c r="J10" s="659" t="s">
        <v>517</v>
      </c>
      <c r="K10" s="662">
        <v>45658</v>
      </c>
      <c r="L10" s="662">
        <v>45747</v>
      </c>
      <c r="M10" s="663" t="s">
        <v>538</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22"/>
      <c r="B11" s="622"/>
      <c r="C11" s="622"/>
      <c r="D11" s="628"/>
      <c r="E11" s="632"/>
      <c r="F11" s="625"/>
      <c r="G11" s="497"/>
      <c r="H11" s="669"/>
      <c r="I11" s="669"/>
      <c r="J11" s="660"/>
      <c r="K11" s="660"/>
      <c r="L11" s="660"/>
      <c r="M11" s="664"/>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22"/>
      <c r="B12" s="622"/>
      <c r="C12" s="622"/>
      <c r="D12" s="628"/>
      <c r="E12" s="632"/>
      <c r="F12" s="625"/>
      <c r="G12" s="497"/>
      <c r="H12" s="669"/>
      <c r="I12" s="669"/>
      <c r="J12" s="660"/>
      <c r="K12" s="660"/>
      <c r="L12" s="660"/>
      <c r="M12" s="66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22"/>
      <c r="B13" s="622"/>
      <c r="C13" s="622"/>
      <c r="D13" s="628"/>
      <c r="E13" s="632"/>
      <c r="F13" s="625"/>
      <c r="G13" s="497"/>
      <c r="H13" s="669"/>
      <c r="I13" s="669"/>
      <c r="J13" s="660"/>
      <c r="K13" s="660"/>
      <c r="L13" s="660"/>
      <c r="M13" s="66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22"/>
      <c r="B14" s="622"/>
      <c r="C14" s="622"/>
      <c r="D14" s="628"/>
      <c r="E14" s="632"/>
      <c r="F14" s="625"/>
      <c r="G14" s="497"/>
      <c r="H14" s="669"/>
      <c r="I14" s="669"/>
      <c r="J14" s="660"/>
      <c r="K14" s="660"/>
      <c r="L14" s="660"/>
      <c r="M14" s="66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22"/>
      <c r="B15" s="622"/>
      <c r="C15" s="622"/>
      <c r="D15" s="628"/>
      <c r="E15" s="632"/>
      <c r="F15" s="625"/>
      <c r="G15" s="497"/>
      <c r="H15" s="669"/>
      <c r="I15" s="669"/>
      <c r="J15" s="660"/>
      <c r="K15" s="660"/>
      <c r="L15" s="660"/>
      <c r="M15" s="66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22"/>
      <c r="B16" s="622"/>
      <c r="C16" s="622"/>
      <c r="D16" s="628"/>
      <c r="E16" s="632"/>
      <c r="F16" s="625"/>
      <c r="G16" s="497"/>
      <c r="H16" s="669"/>
      <c r="I16" s="669"/>
      <c r="J16" s="660"/>
      <c r="K16" s="660"/>
      <c r="L16" s="660"/>
      <c r="M16" s="664"/>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22"/>
      <c r="B17" s="622"/>
      <c r="C17" s="622"/>
      <c r="D17" s="629"/>
      <c r="E17" s="633"/>
      <c r="F17" s="625"/>
      <c r="G17" s="497"/>
      <c r="H17" s="669"/>
      <c r="I17" s="669"/>
      <c r="J17" s="660"/>
      <c r="K17" s="660"/>
      <c r="L17" s="660"/>
      <c r="M17" s="66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22"/>
      <c r="B18" s="622"/>
      <c r="C18" s="622"/>
      <c r="D18" s="629"/>
      <c r="E18" s="633"/>
      <c r="F18" s="625"/>
      <c r="G18" s="497"/>
      <c r="H18" s="669"/>
      <c r="I18" s="669"/>
      <c r="J18" s="660"/>
      <c r="K18" s="660"/>
      <c r="L18" s="660"/>
      <c r="M18" s="66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23"/>
      <c r="B19" s="623"/>
      <c r="C19" s="623"/>
      <c r="D19" s="630"/>
      <c r="E19" s="634"/>
      <c r="F19" s="626"/>
      <c r="G19" s="558"/>
      <c r="H19" s="670"/>
      <c r="I19" s="670"/>
      <c r="J19" s="661"/>
      <c r="K19" s="661"/>
      <c r="L19" s="661"/>
      <c r="M19" s="665"/>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21">
        <f>'7. Mapa Final'!A20</f>
        <v>2</v>
      </c>
      <c r="B20" s="621" t="str">
        <f>'7. Mapa Final'!B20</f>
        <v>Incumplimiento</v>
      </c>
      <c r="C20" s="621" t="str">
        <f>'7. Mapa Final'!C20</f>
        <v>Falta de concientización sobre la importancia que tienen los datos estadísticos para la toma de decisiones de la Corporación.</v>
      </c>
      <c r="D20" s="627" t="str">
        <f>'7. Mapa Final'!J20</f>
        <v>Muy Baja - 1</v>
      </c>
      <c r="E20" s="631" t="str">
        <f>'7. Mapa Final'!K20</f>
        <v>Menor - 2</v>
      </c>
      <c r="F20" s="624" t="str">
        <f>'7. Mapa Final'!M20</f>
        <v>Bajo - 2</v>
      </c>
      <c r="G20" s="497" t="s">
        <v>401</v>
      </c>
      <c r="H20" s="668" t="s">
        <v>518</v>
      </c>
      <c r="I20" s="671"/>
      <c r="J20" s="659" t="s">
        <v>517</v>
      </c>
      <c r="K20" s="662">
        <v>45658</v>
      </c>
      <c r="L20" s="662">
        <v>45747</v>
      </c>
      <c r="M20" s="663" t="s">
        <v>539</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22"/>
      <c r="B21" s="622"/>
      <c r="C21" s="622"/>
      <c r="D21" s="628"/>
      <c r="E21" s="632"/>
      <c r="F21" s="625"/>
      <c r="G21" s="497"/>
      <c r="H21" s="669"/>
      <c r="I21" s="669"/>
      <c r="J21" s="660"/>
      <c r="K21" s="660"/>
      <c r="L21" s="660"/>
      <c r="M21" s="664"/>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22"/>
      <c r="B22" s="622"/>
      <c r="C22" s="622"/>
      <c r="D22" s="628"/>
      <c r="E22" s="632"/>
      <c r="F22" s="625"/>
      <c r="G22" s="497"/>
      <c r="H22" s="669"/>
      <c r="I22" s="669"/>
      <c r="J22" s="660"/>
      <c r="K22" s="660"/>
      <c r="L22" s="660"/>
      <c r="M22" s="664"/>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22"/>
      <c r="B23" s="622"/>
      <c r="C23" s="622"/>
      <c r="D23" s="628"/>
      <c r="E23" s="632"/>
      <c r="F23" s="625"/>
      <c r="G23" s="497"/>
      <c r="H23" s="669"/>
      <c r="I23" s="669"/>
      <c r="J23" s="660"/>
      <c r="K23" s="660"/>
      <c r="L23" s="660"/>
      <c r="M23" s="664"/>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22"/>
      <c r="B24" s="622"/>
      <c r="C24" s="622"/>
      <c r="D24" s="628"/>
      <c r="E24" s="632"/>
      <c r="F24" s="625"/>
      <c r="G24" s="497"/>
      <c r="H24" s="669"/>
      <c r="I24" s="669"/>
      <c r="J24" s="660"/>
      <c r="K24" s="660"/>
      <c r="L24" s="660"/>
      <c r="M24" s="664"/>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22"/>
      <c r="B25" s="622"/>
      <c r="C25" s="622"/>
      <c r="D25" s="628"/>
      <c r="E25" s="632"/>
      <c r="F25" s="625"/>
      <c r="G25" s="497"/>
      <c r="H25" s="669"/>
      <c r="I25" s="669"/>
      <c r="J25" s="660"/>
      <c r="K25" s="660"/>
      <c r="L25" s="660"/>
      <c r="M25" s="664"/>
      <c r="N25" s="34"/>
      <c r="O25" s="34"/>
    </row>
    <row r="26" spans="1:169">
      <c r="A26" s="622"/>
      <c r="B26" s="622"/>
      <c r="C26" s="622"/>
      <c r="D26" s="628"/>
      <c r="E26" s="632"/>
      <c r="F26" s="625"/>
      <c r="G26" s="497"/>
      <c r="H26" s="669"/>
      <c r="I26" s="669"/>
      <c r="J26" s="660"/>
      <c r="K26" s="660"/>
      <c r="L26" s="660"/>
      <c r="M26" s="664"/>
      <c r="N26" s="34"/>
      <c r="O26" s="34"/>
    </row>
    <row r="27" spans="1:169">
      <c r="A27" s="622"/>
      <c r="B27" s="622"/>
      <c r="C27" s="622"/>
      <c r="D27" s="629"/>
      <c r="E27" s="633"/>
      <c r="F27" s="625"/>
      <c r="G27" s="497"/>
      <c r="H27" s="669"/>
      <c r="I27" s="669"/>
      <c r="J27" s="660"/>
      <c r="K27" s="660"/>
      <c r="L27" s="660"/>
      <c r="M27" s="664"/>
      <c r="N27" s="34"/>
      <c r="O27" s="34"/>
    </row>
    <row r="28" spans="1:169">
      <c r="A28" s="622"/>
      <c r="B28" s="622"/>
      <c r="C28" s="622"/>
      <c r="D28" s="629"/>
      <c r="E28" s="633"/>
      <c r="F28" s="625"/>
      <c r="G28" s="497"/>
      <c r="H28" s="669"/>
      <c r="I28" s="669"/>
      <c r="J28" s="660"/>
      <c r="K28" s="660"/>
      <c r="L28" s="660"/>
      <c r="M28" s="664"/>
      <c r="N28" s="34"/>
      <c r="O28" s="34"/>
    </row>
    <row r="29" spans="1:169" ht="16" thickBot="1">
      <c r="A29" s="623"/>
      <c r="B29" s="623"/>
      <c r="C29" s="623"/>
      <c r="D29" s="630"/>
      <c r="E29" s="634"/>
      <c r="F29" s="626"/>
      <c r="G29" s="558"/>
      <c r="H29" s="670"/>
      <c r="I29" s="670"/>
      <c r="J29" s="661"/>
      <c r="K29" s="661"/>
      <c r="L29" s="661"/>
      <c r="M29" s="665"/>
      <c r="N29" s="34"/>
      <c r="O29" s="34"/>
    </row>
    <row r="30" spans="1:169">
      <c r="A30" s="621">
        <f>'7. Mapa Final'!A30</f>
        <v>3</v>
      </c>
      <c r="B30" s="621" t="str">
        <f>'7. Mapa Final'!B30</f>
        <v>Pérdida o extravío de la información</v>
      </c>
      <c r="C30" s="621" t="str">
        <f>'7. Mapa Final'!C30</f>
        <v>Pérdida total o parcial de la información por fallas técnicas o tecnológicas en las herramientas disponibles</v>
      </c>
      <c r="D30" s="627" t="str">
        <f>'7. Mapa Final'!J30</f>
        <v>Muy Baja - 1</v>
      </c>
      <c r="E30" s="631" t="str">
        <f>'7. Mapa Final'!K30</f>
        <v>Moderado - 3</v>
      </c>
      <c r="F30" s="624" t="str">
        <f>'7. Mapa Final'!M30</f>
        <v>Moderado - 3</v>
      </c>
      <c r="G30" s="497" t="s">
        <v>401</v>
      </c>
      <c r="H30" s="663" t="s">
        <v>519</v>
      </c>
      <c r="I30" s="671"/>
      <c r="J30" s="659" t="s">
        <v>517</v>
      </c>
      <c r="K30" s="662">
        <v>45658</v>
      </c>
      <c r="L30" s="662">
        <v>45747</v>
      </c>
      <c r="M30" s="663" t="s">
        <v>520</v>
      </c>
    </row>
    <row r="31" spans="1:169">
      <c r="A31" s="622"/>
      <c r="B31" s="622"/>
      <c r="C31" s="622"/>
      <c r="D31" s="628"/>
      <c r="E31" s="632"/>
      <c r="F31" s="625"/>
      <c r="G31" s="497"/>
      <c r="H31" s="664"/>
      <c r="I31" s="669"/>
      <c r="J31" s="660"/>
      <c r="K31" s="660"/>
      <c r="L31" s="660"/>
      <c r="M31" s="664"/>
    </row>
    <row r="32" spans="1:169">
      <c r="A32" s="622"/>
      <c r="B32" s="622"/>
      <c r="C32" s="622"/>
      <c r="D32" s="628"/>
      <c r="E32" s="632"/>
      <c r="F32" s="625"/>
      <c r="G32" s="497"/>
      <c r="H32" s="664"/>
      <c r="I32" s="669"/>
      <c r="J32" s="660"/>
      <c r="K32" s="660"/>
      <c r="L32" s="660"/>
      <c r="M32" s="664"/>
    </row>
    <row r="33" spans="1:13">
      <c r="A33" s="622"/>
      <c r="B33" s="622"/>
      <c r="C33" s="622"/>
      <c r="D33" s="628"/>
      <c r="E33" s="632"/>
      <c r="F33" s="625"/>
      <c r="G33" s="497"/>
      <c r="H33" s="664"/>
      <c r="I33" s="669"/>
      <c r="J33" s="660"/>
      <c r="K33" s="660"/>
      <c r="L33" s="660"/>
      <c r="M33" s="664"/>
    </row>
    <row r="34" spans="1:13">
      <c r="A34" s="622"/>
      <c r="B34" s="622"/>
      <c r="C34" s="622"/>
      <c r="D34" s="628"/>
      <c r="E34" s="632"/>
      <c r="F34" s="625"/>
      <c r="G34" s="497"/>
      <c r="H34" s="664"/>
      <c r="I34" s="669"/>
      <c r="J34" s="660"/>
      <c r="K34" s="660"/>
      <c r="L34" s="660"/>
      <c r="M34" s="664"/>
    </row>
    <row r="35" spans="1:13">
      <c r="A35" s="622"/>
      <c r="B35" s="622"/>
      <c r="C35" s="622"/>
      <c r="D35" s="628"/>
      <c r="E35" s="632"/>
      <c r="F35" s="625"/>
      <c r="G35" s="497"/>
      <c r="H35" s="664"/>
      <c r="I35" s="669"/>
      <c r="J35" s="660"/>
      <c r="K35" s="660"/>
      <c r="L35" s="660"/>
      <c r="M35" s="664"/>
    </row>
    <row r="36" spans="1:13">
      <c r="A36" s="622"/>
      <c r="B36" s="622"/>
      <c r="C36" s="622"/>
      <c r="D36" s="628"/>
      <c r="E36" s="632"/>
      <c r="F36" s="625"/>
      <c r="G36" s="497"/>
      <c r="H36" s="664"/>
      <c r="I36" s="669"/>
      <c r="J36" s="660"/>
      <c r="K36" s="660"/>
      <c r="L36" s="660"/>
      <c r="M36" s="664"/>
    </row>
    <row r="37" spans="1:13">
      <c r="A37" s="622"/>
      <c r="B37" s="622"/>
      <c r="C37" s="622"/>
      <c r="D37" s="629"/>
      <c r="E37" s="633"/>
      <c r="F37" s="625"/>
      <c r="G37" s="497"/>
      <c r="H37" s="664"/>
      <c r="I37" s="669"/>
      <c r="J37" s="660"/>
      <c r="K37" s="660"/>
      <c r="L37" s="660"/>
      <c r="M37" s="664"/>
    </row>
    <row r="38" spans="1:13">
      <c r="A38" s="622"/>
      <c r="B38" s="622"/>
      <c r="C38" s="622"/>
      <c r="D38" s="629"/>
      <c r="E38" s="633"/>
      <c r="F38" s="625"/>
      <c r="G38" s="497"/>
      <c r="H38" s="664"/>
      <c r="I38" s="669"/>
      <c r="J38" s="660"/>
      <c r="K38" s="660"/>
      <c r="L38" s="660"/>
      <c r="M38" s="664"/>
    </row>
    <row r="39" spans="1:13" ht="16" thickBot="1">
      <c r="A39" s="623"/>
      <c r="B39" s="623"/>
      <c r="C39" s="623"/>
      <c r="D39" s="630"/>
      <c r="E39" s="634"/>
      <c r="F39" s="626"/>
      <c r="G39" s="558"/>
      <c r="H39" s="665"/>
      <c r="I39" s="670"/>
      <c r="J39" s="661"/>
      <c r="K39" s="661"/>
      <c r="L39" s="661"/>
      <c r="M39" s="665"/>
    </row>
    <row r="40" spans="1:13" ht="15" customHeight="1">
      <c r="A40" s="621">
        <f>'7. Mapa Final'!A40</f>
        <v>4</v>
      </c>
      <c r="B40" s="621" t="str">
        <f>'7. Mapa Final'!B40</f>
        <v xml:space="preserve">Recibir dádivas o beneficios a nombre propio o de terceros para, no entregar o entregar información privilegiada o confidencial </v>
      </c>
      <c r="C40" s="621" t="str">
        <f>'7. Mapa Final'!C40</f>
        <v xml:space="preserve">Posibilidad de actos indebidos de  los servidores judiciales debido a  la carencia en transparencia, etica y valores </v>
      </c>
      <c r="D40" s="627" t="str">
        <f>'7. Mapa Final'!J40</f>
        <v>Muy Baja - 1</v>
      </c>
      <c r="E40" s="631" t="str">
        <f>'7. Mapa Final'!K40</f>
        <v>Moderado - 3</v>
      </c>
      <c r="F40" s="624" t="str">
        <f>'7. Mapa Final'!M40</f>
        <v>Moderado - 3</v>
      </c>
      <c r="G40" s="497" t="s">
        <v>400</v>
      </c>
      <c r="H40" s="668" t="s">
        <v>521</v>
      </c>
      <c r="I40" s="671"/>
      <c r="J40" s="659" t="s">
        <v>517</v>
      </c>
      <c r="K40" s="662">
        <v>45658</v>
      </c>
      <c r="L40" s="662">
        <v>45747</v>
      </c>
      <c r="M40" s="663" t="s">
        <v>522</v>
      </c>
    </row>
    <row r="41" spans="1:13">
      <c r="A41" s="622"/>
      <c r="B41" s="622"/>
      <c r="C41" s="622"/>
      <c r="D41" s="628"/>
      <c r="E41" s="632"/>
      <c r="F41" s="625"/>
      <c r="G41" s="497"/>
      <c r="H41" s="669"/>
      <c r="I41" s="669"/>
      <c r="J41" s="660"/>
      <c r="K41" s="660"/>
      <c r="L41" s="660"/>
      <c r="M41" s="664"/>
    </row>
    <row r="42" spans="1:13">
      <c r="A42" s="622"/>
      <c r="B42" s="622"/>
      <c r="C42" s="622"/>
      <c r="D42" s="628"/>
      <c r="E42" s="632"/>
      <c r="F42" s="625"/>
      <c r="G42" s="497"/>
      <c r="H42" s="669"/>
      <c r="I42" s="669"/>
      <c r="J42" s="660"/>
      <c r="K42" s="660"/>
      <c r="L42" s="660"/>
      <c r="M42" s="664"/>
    </row>
    <row r="43" spans="1:13">
      <c r="A43" s="622"/>
      <c r="B43" s="622"/>
      <c r="C43" s="622"/>
      <c r="D43" s="628"/>
      <c r="E43" s="632"/>
      <c r="F43" s="625"/>
      <c r="G43" s="497"/>
      <c r="H43" s="669"/>
      <c r="I43" s="669"/>
      <c r="J43" s="660"/>
      <c r="K43" s="660"/>
      <c r="L43" s="660"/>
      <c r="M43" s="664"/>
    </row>
    <row r="44" spans="1:13">
      <c r="A44" s="622"/>
      <c r="B44" s="622"/>
      <c r="C44" s="622"/>
      <c r="D44" s="628"/>
      <c r="E44" s="632"/>
      <c r="F44" s="625"/>
      <c r="G44" s="497"/>
      <c r="H44" s="669"/>
      <c r="I44" s="669"/>
      <c r="J44" s="660"/>
      <c r="K44" s="660"/>
      <c r="L44" s="660"/>
      <c r="M44" s="664"/>
    </row>
    <row r="45" spans="1:13">
      <c r="A45" s="622"/>
      <c r="B45" s="622"/>
      <c r="C45" s="622"/>
      <c r="D45" s="628"/>
      <c r="E45" s="632"/>
      <c r="F45" s="625"/>
      <c r="G45" s="497"/>
      <c r="H45" s="669"/>
      <c r="I45" s="669"/>
      <c r="J45" s="660"/>
      <c r="K45" s="660"/>
      <c r="L45" s="660"/>
      <c r="M45" s="664"/>
    </row>
    <row r="46" spans="1:13">
      <c r="A46" s="622"/>
      <c r="B46" s="622"/>
      <c r="C46" s="622"/>
      <c r="D46" s="628"/>
      <c r="E46" s="632"/>
      <c r="F46" s="625"/>
      <c r="G46" s="497"/>
      <c r="H46" s="669"/>
      <c r="I46" s="669"/>
      <c r="J46" s="660"/>
      <c r="K46" s="660"/>
      <c r="L46" s="660"/>
      <c r="M46" s="664"/>
    </row>
    <row r="47" spans="1:13">
      <c r="A47" s="622"/>
      <c r="B47" s="622"/>
      <c r="C47" s="622"/>
      <c r="D47" s="629"/>
      <c r="E47" s="633"/>
      <c r="F47" s="625"/>
      <c r="G47" s="497"/>
      <c r="H47" s="669"/>
      <c r="I47" s="669"/>
      <c r="J47" s="660"/>
      <c r="K47" s="660"/>
      <c r="L47" s="660"/>
      <c r="M47" s="664"/>
    </row>
    <row r="48" spans="1:13">
      <c r="A48" s="622"/>
      <c r="B48" s="622"/>
      <c r="C48" s="622"/>
      <c r="D48" s="629"/>
      <c r="E48" s="633"/>
      <c r="F48" s="625"/>
      <c r="G48" s="497"/>
      <c r="H48" s="669"/>
      <c r="I48" s="669"/>
      <c r="J48" s="660"/>
      <c r="K48" s="660"/>
      <c r="L48" s="660"/>
      <c r="M48" s="664"/>
    </row>
    <row r="49" spans="1:13" ht="16" thickBot="1">
      <c r="A49" s="623"/>
      <c r="B49" s="623"/>
      <c r="C49" s="623"/>
      <c r="D49" s="630"/>
      <c r="E49" s="634"/>
      <c r="F49" s="626"/>
      <c r="G49" s="558"/>
      <c r="H49" s="670"/>
      <c r="I49" s="670"/>
      <c r="J49" s="661"/>
      <c r="K49" s="661"/>
      <c r="L49" s="661"/>
      <c r="M49" s="665"/>
    </row>
    <row r="50" spans="1:13" ht="15" hidden="1" customHeight="1">
      <c r="A50" s="621">
        <f>'7. Mapa Final'!A50</f>
        <v>5</v>
      </c>
      <c r="B50" s="621" t="str">
        <f>'7. Mapa Final'!B50</f>
        <v>Ofrecer, prometer, entregar, aceptar o solicitar una ventaja indebida para modificar los resultados estadísticos, con el objeto de favorecer intereses propios o de terceros.</v>
      </c>
      <c r="C50" s="621" t="str">
        <f>'7. Mapa Final'!C50</f>
        <v>Incumplimiento de las metas establecidas</v>
      </c>
      <c r="D50" s="627" t="str">
        <f>'7. Mapa Final'!J50</f>
        <v>Muy Baja - 1</v>
      </c>
      <c r="E50" s="631" t="str">
        <f>'7. Mapa Final'!K50</f>
        <v>Mayor - 4</v>
      </c>
      <c r="F50" s="624" t="str">
        <f>'7. Mapa Final'!M50</f>
        <v>Alto  - 4</v>
      </c>
      <c r="G50" s="497" t="s">
        <v>463</v>
      </c>
      <c r="H50" s="668" t="s">
        <v>523</v>
      </c>
      <c r="I50" s="671"/>
      <c r="J50" s="659" t="s">
        <v>517</v>
      </c>
      <c r="K50" s="662">
        <v>45658</v>
      </c>
      <c r="L50" s="662">
        <v>45747</v>
      </c>
      <c r="M50" s="663" t="s">
        <v>522</v>
      </c>
    </row>
    <row r="51" spans="1:13" hidden="1">
      <c r="A51" s="622"/>
      <c r="B51" s="622"/>
      <c r="C51" s="622"/>
      <c r="D51" s="628"/>
      <c r="E51" s="632"/>
      <c r="F51" s="625"/>
      <c r="G51" s="497"/>
      <c r="H51" s="669"/>
      <c r="I51" s="669"/>
      <c r="J51" s="660"/>
      <c r="K51" s="660"/>
      <c r="L51" s="660"/>
      <c r="M51" s="664"/>
    </row>
    <row r="52" spans="1:13" hidden="1">
      <c r="A52" s="622"/>
      <c r="B52" s="622"/>
      <c r="C52" s="622"/>
      <c r="D52" s="628"/>
      <c r="E52" s="632"/>
      <c r="F52" s="625"/>
      <c r="G52" s="497"/>
      <c r="H52" s="669"/>
      <c r="I52" s="669"/>
      <c r="J52" s="660"/>
      <c r="K52" s="660"/>
      <c r="L52" s="660"/>
      <c r="M52" s="664"/>
    </row>
    <row r="53" spans="1:13" hidden="1">
      <c r="A53" s="622"/>
      <c r="B53" s="622"/>
      <c r="C53" s="622"/>
      <c r="D53" s="628"/>
      <c r="E53" s="632"/>
      <c r="F53" s="625"/>
      <c r="G53" s="497"/>
      <c r="H53" s="669"/>
      <c r="I53" s="669"/>
      <c r="J53" s="660"/>
      <c r="K53" s="660"/>
      <c r="L53" s="660"/>
      <c r="M53" s="664"/>
    </row>
    <row r="54" spans="1:13" hidden="1">
      <c r="A54" s="622"/>
      <c r="B54" s="622"/>
      <c r="C54" s="622"/>
      <c r="D54" s="628"/>
      <c r="E54" s="632"/>
      <c r="F54" s="625"/>
      <c r="G54" s="497"/>
      <c r="H54" s="669"/>
      <c r="I54" s="669"/>
      <c r="J54" s="660"/>
      <c r="K54" s="660"/>
      <c r="L54" s="660"/>
      <c r="M54" s="664"/>
    </row>
    <row r="55" spans="1:13" hidden="1">
      <c r="A55" s="622"/>
      <c r="B55" s="622"/>
      <c r="C55" s="622"/>
      <c r="D55" s="628"/>
      <c r="E55" s="632"/>
      <c r="F55" s="625"/>
      <c r="G55" s="497"/>
      <c r="H55" s="669"/>
      <c r="I55" s="669"/>
      <c r="J55" s="660"/>
      <c r="K55" s="660"/>
      <c r="L55" s="660"/>
      <c r="M55" s="664"/>
    </row>
    <row r="56" spans="1:13" hidden="1">
      <c r="A56" s="622"/>
      <c r="B56" s="622"/>
      <c r="C56" s="622"/>
      <c r="D56" s="628"/>
      <c r="E56" s="632"/>
      <c r="F56" s="625"/>
      <c r="G56" s="497"/>
      <c r="H56" s="669"/>
      <c r="I56" s="669"/>
      <c r="J56" s="660"/>
      <c r="K56" s="660"/>
      <c r="L56" s="660"/>
      <c r="M56" s="664"/>
    </row>
    <row r="57" spans="1:13" hidden="1">
      <c r="A57" s="622"/>
      <c r="B57" s="622"/>
      <c r="C57" s="622"/>
      <c r="D57" s="629"/>
      <c r="E57" s="633"/>
      <c r="F57" s="625"/>
      <c r="G57" s="497"/>
      <c r="H57" s="669"/>
      <c r="I57" s="669"/>
      <c r="J57" s="660"/>
      <c r="K57" s="660"/>
      <c r="L57" s="660"/>
      <c r="M57" s="664"/>
    </row>
    <row r="58" spans="1:13" hidden="1">
      <c r="A58" s="622"/>
      <c r="B58" s="622"/>
      <c r="C58" s="622"/>
      <c r="D58" s="629"/>
      <c r="E58" s="633"/>
      <c r="F58" s="625"/>
      <c r="G58" s="497"/>
      <c r="H58" s="669"/>
      <c r="I58" s="669"/>
      <c r="J58" s="660"/>
      <c r="K58" s="660"/>
      <c r="L58" s="660"/>
      <c r="M58" s="664"/>
    </row>
    <row r="59" spans="1:13" ht="15.75" hidden="1" customHeight="1" thickBot="1">
      <c r="A59" s="623"/>
      <c r="B59" s="623"/>
      <c r="C59" s="623"/>
      <c r="D59" s="630"/>
      <c r="E59" s="634"/>
      <c r="F59" s="626"/>
      <c r="G59" s="558"/>
      <c r="H59" s="670"/>
      <c r="I59" s="670"/>
      <c r="J59" s="661"/>
      <c r="K59" s="661"/>
      <c r="L59" s="661"/>
      <c r="M59" s="665"/>
    </row>
    <row r="60" spans="1:13" ht="15" hidden="1" customHeight="1">
      <c r="A60" s="621">
        <f>'7. Mapa Final'!A60</f>
        <v>6</v>
      </c>
      <c r="B60" s="621" t="str">
        <f>'7. Mapa Final'!B60</f>
        <v>Ofrecer, prometer, entregar, aceptar o solicitar una ventaja indebida para influir o direccionar la evaluación de proponentes en los procesos de selección de contratistas, con el objetivo de favorecer intereses propios o de terceros (Fase precontractual).</v>
      </c>
      <c r="C60" s="621" t="str">
        <f>'7. Mapa Final'!C60</f>
        <v>Incumplimiento de las metas establecidas</v>
      </c>
      <c r="D60" s="627" t="str">
        <f>'7. Mapa Final'!J60</f>
        <v>Muy Baja - 1</v>
      </c>
      <c r="E60" s="631" t="str">
        <f>'7. Mapa Final'!K60</f>
        <v>Mayor - 4</v>
      </c>
      <c r="F60" s="624" t="str">
        <f>'7. Mapa Final'!M60</f>
        <v>Alto  - 4</v>
      </c>
      <c r="G60" s="497" t="s">
        <v>463</v>
      </c>
      <c r="H60" s="668" t="s">
        <v>524</v>
      </c>
      <c r="I60" s="671"/>
      <c r="J60" s="659" t="s">
        <v>517</v>
      </c>
      <c r="K60" s="662">
        <v>45658</v>
      </c>
      <c r="L60" s="662">
        <v>45747</v>
      </c>
      <c r="M60" s="659" t="s">
        <v>525</v>
      </c>
    </row>
    <row r="61" spans="1:13" hidden="1">
      <c r="A61" s="622"/>
      <c r="B61" s="622"/>
      <c r="C61" s="622"/>
      <c r="D61" s="628"/>
      <c r="E61" s="632"/>
      <c r="F61" s="625"/>
      <c r="G61" s="497"/>
      <c r="H61" s="669"/>
      <c r="I61" s="669"/>
      <c r="J61" s="660"/>
      <c r="K61" s="660"/>
      <c r="L61" s="660"/>
      <c r="M61" s="660"/>
    </row>
    <row r="62" spans="1:13" hidden="1">
      <c r="A62" s="622"/>
      <c r="B62" s="622"/>
      <c r="C62" s="622"/>
      <c r="D62" s="628"/>
      <c r="E62" s="632"/>
      <c r="F62" s="625"/>
      <c r="G62" s="497"/>
      <c r="H62" s="669"/>
      <c r="I62" s="669"/>
      <c r="J62" s="660"/>
      <c r="K62" s="660"/>
      <c r="L62" s="660"/>
      <c r="M62" s="660"/>
    </row>
    <row r="63" spans="1:13" hidden="1">
      <c r="A63" s="622"/>
      <c r="B63" s="622"/>
      <c r="C63" s="622"/>
      <c r="D63" s="628"/>
      <c r="E63" s="632"/>
      <c r="F63" s="625"/>
      <c r="G63" s="497"/>
      <c r="H63" s="669"/>
      <c r="I63" s="669"/>
      <c r="J63" s="660"/>
      <c r="K63" s="660"/>
      <c r="L63" s="660"/>
      <c r="M63" s="660"/>
    </row>
    <row r="64" spans="1:13" hidden="1">
      <c r="A64" s="622"/>
      <c r="B64" s="622"/>
      <c r="C64" s="622"/>
      <c r="D64" s="628"/>
      <c r="E64" s="632"/>
      <c r="F64" s="625"/>
      <c r="G64" s="497"/>
      <c r="H64" s="669"/>
      <c r="I64" s="669"/>
      <c r="J64" s="660"/>
      <c r="K64" s="660"/>
      <c r="L64" s="660"/>
      <c r="M64" s="660"/>
    </row>
    <row r="65" spans="1:13" hidden="1">
      <c r="A65" s="622"/>
      <c r="B65" s="622"/>
      <c r="C65" s="622"/>
      <c r="D65" s="628"/>
      <c r="E65" s="632"/>
      <c r="F65" s="625"/>
      <c r="G65" s="497"/>
      <c r="H65" s="669"/>
      <c r="I65" s="669"/>
      <c r="J65" s="660"/>
      <c r="K65" s="660"/>
      <c r="L65" s="660"/>
      <c r="M65" s="660"/>
    </row>
    <row r="66" spans="1:13" hidden="1">
      <c r="A66" s="622"/>
      <c r="B66" s="622"/>
      <c r="C66" s="622"/>
      <c r="D66" s="628"/>
      <c r="E66" s="632"/>
      <c r="F66" s="625"/>
      <c r="G66" s="497"/>
      <c r="H66" s="669"/>
      <c r="I66" s="669"/>
      <c r="J66" s="660"/>
      <c r="K66" s="660"/>
      <c r="L66" s="660"/>
      <c r="M66" s="660"/>
    </row>
    <row r="67" spans="1:13" hidden="1">
      <c r="A67" s="622"/>
      <c r="B67" s="622"/>
      <c r="C67" s="622"/>
      <c r="D67" s="629"/>
      <c r="E67" s="633"/>
      <c r="F67" s="625"/>
      <c r="G67" s="497"/>
      <c r="H67" s="669"/>
      <c r="I67" s="669"/>
      <c r="J67" s="660"/>
      <c r="K67" s="660"/>
      <c r="L67" s="660"/>
      <c r="M67" s="660"/>
    </row>
    <row r="68" spans="1:13" hidden="1">
      <c r="A68" s="622"/>
      <c r="B68" s="622"/>
      <c r="C68" s="622"/>
      <c r="D68" s="629"/>
      <c r="E68" s="633"/>
      <c r="F68" s="625"/>
      <c r="G68" s="497"/>
      <c r="H68" s="669"/>
      <c r="I68" s="669"/>
      <c r="J68" s="660"/>
      <c r="K68" s="660"/>
      <c r="L68" s="660"/>
      <c r="M68" s="660"/>
    </row>
    <row r="69" spans="1:13" ht="15.75" hidden="1" customHeight="1">
      <c r="A69" s="623"/>
      <c r="B69" s="623"/>
      <c r="C69" s="623"/>
      <c r="D69" s="630"/>
      <c r="E69" s="634"/>
      <c r="F69" s="626"/>
      <c r="G69" s="558"/>
      <c r="H69" s="670"/>
      <c r="I69" s="670"/>
      <c r="J69" s="661"/>
      <c r="K69" s="661"/>
      <c r="L69" s="661"/>
      <c r="M69" s="661"/>
    </row>
    <row r="70" spans="1:13" hidden="1">
      <c r="A70" s="621">
        <f>'7. Mapa Final'!A70</f>
        <v>7</v>
      </c>
      <c r="B70" s="621" t="str">
        <f>'7. Mapa Final'!B70</f>
        <v>Ofrecer, prometer, entregar, aceptar o solicitar una ventaja indebida para influir o direccionar los conceptos en la supervisión técnica en los procesos de contratación con el objetivo de favorecer intereses propios o de terceros.</v>
      </c>
      <c r="C70" s="621" t="str">
        <f>'7. Mapa Final'!C70</f>
        <v>Incumplimiento de las metas establecidas</v>
      </c>
      <c r="D70" s="627" t="str">
        <f>'7. Mapa Final'!J70</f>
        <v>Muy Baja - 1</v>
      </c>
      <c r="E70" s="631" t="str">
        <f>'7. Mapa Final'!K70</f>
        <v>Leve - 1</v>
      </c>
      <c r="F70" s="624" t="str">
        <f>'7. Mapa Final'!M70</f>
        <v>Bajo - 1</v>
      </c>
      <c r="G70" s="497" t="s">
        <v>463</v>
      </c>
      <c r="H70" s="668" t="s">
        <v>526</v>
      </c>
      <c r="I70" s="671"/>
      <c r="J70" s="659" t="s">
        <v>517</v>
      </c>
      <c r="K70" s="662">
        <v>45658</v>
      </c>
      <c r="L70" s="662">
        <v>45747</v>
      </c>
      <c r="M70" s="659" t="s">
        <v>525</v>
      </c>
    </row>
    <row r="71" spans="1:13" hidden="1">
      <c r="A71" s="622"/>
      <c r="B71" s="622"/>
      <c r="C71" s="622"/>
      <c r="D71" s="628"/>
      <c r="E71" s="632"/>
      <c r="F71" s="625"/>
      <c r="G71" s="497"/>
      <c r="H71" s="669"/>
      <c r="I71" s="669"/>
      <c r="J71" s="660"/>
      <c r="K71" s="660"/>
      <c r="L71" s="660"/>
      <c r="M71" s="660"/>
    </row>
    <row r="72" spans="1:13" hidden="1">
      <c r="A72" s="622"/>
      <c r="B72" s="622"/>
      <c r="C72" s="622"/>
      <c r="D72" s="628"/>
      <c r="E72" s="632"/>
      <c r="F72" s="625"/>
      <c r="G72" s="497"/>
      <c r="H72" s="669"/>
      <c r="I72" s="669"/>
      <c r="J72" s="660"/>
      <c r="K72" s="660"/>
      <c r="L72" s="660"/>
      <c r="M72" s="660"/>
    </row>
    <row r="73" spans="1:13" hidden="1">
      <c r="A73" s="622"/>
      <c r="B73" s="622"/>
      <c r="C73" s="622"/>
      <c r="D73" s="628"/>
      <c r="E73" s="632"/>
      <c r="F73" s="625"/>
      <c r="G73" s="497"/>
      <c r="H73" s="669"/>
      <c r="I73" s="669"/>
      <c r="J73" s="660"/>
      <c r="K73" s="660"/>
      <c r="L73" s="660"/>
      <c r="M73" s="660"/>
    </row>
    <row r="74" spans="1:13" hidden="1">
      <c r="A74" s="622"/>
      <c r="B74" s="622"/>
      <c r="C74" s="622"/>
      <c r="D74" s="628"/>
      <c r="E74" s="632"/>
      <c r="F74" s="625"/>
      <c r="G74" s="497"/>
      <c r="H74" s="669"/>
      <c r="I74" s="669"/>
      <c r="J74" s="660"/>
      <c r="K74" s="660"/>
      <c r="L74" s="660"/>
      <c r="M74" s="660"/>
    </row>
    <row r="75" spans="1:13" hidden="1">
      <c r="A75" s="622"/>
      <c r="B75" s="622"/>
      <c r="C75" s="622"/>
      <c r="D75" s="628"/>
      <c r="E75" s="632"/>
      <c r="F75" s="625"/>
      <c r="G75" s="497"/>
      <c r="H75" s="669"/>
      <c r="I75" s="669"/>
      <c r="J75" s="660"/>
      <c r="K75" s="660"/>
      <c r="L75" s="660"/>
      <c r="M75" s="660"/>
    </row>
    <row r="76" spans="1:13" hidden="1">
      <c r="A76" s="622"/>
      <c r="B76" s="622"/>
      <c r="C76" s="622"/>
      <c r="D76" s="628"/>
      <c r="E76" s="632"/>
      <c r="F76" s="625"/>
      <c r="G76" s="497"/>
      <c r="H76" s="669"/>
      <c r="I76" s="669"/>
      <c r="J76" s="660"/>
      <c r="K76" s="660"/>
      <c r="L76" s="660"/>
      <c r="M76" s="660"/>
    </row>
    <row r="77" spans="1:13" hidden="1">
      <c r="A77" s="622"/>
      <c r="B77" s="622"/>
      <c r="C77" s="622"/>
      <c r="D77" s="629"/>
      <c r="E77" s="633"/>
      <c r="F77" s="625"/>
      <c r="G77" s="497"/>
      <c r="H77" s="669"/>
      <c r="I77" s="669"/>
      <c r="J77" s="660"/>
      <c r="K77" s="660"/>
      <c r="L77" s="660"/>
      <c r="M77" s="660"/>
    </row>
    <row r="78" spans="1:13" hidden="1">
      <c r="A78" s="622"/>
      <c r="B78" s="622"/>
      <c r="C78" s="622"/>
      <c r="D78" s="629"/>
      <c r="E78" s="633"/>
      <c r="F78" s="625"/>
      <c r="G78" s="497"/>
      <c r="H78" s="669"/>
      <c r="I78" s="669"/>
      <c r="J78" s="660"/>
      <c r="K78" s="660"/>
      <c r="L78" s="660"/>
      <c r="M78" s="660"/>
    </row>
    <row r="79" spans="1:13" ht="15.75" hidden="1" customHeight="1">
      <c r="A79" s="623"/>
      <c r="B79" s="623"/>
      <c r="C79" s="623"/>
      <c r="D79" s="630"/>
      <c r="E79" s="634"/>
      <c r="F79" s="626"/>
      <c r="G79" s="558"/>
      <c r="H79" s="670"/>
      <c r="I79" s="670"/>
      <c r="J79" s="661"/>
      <c r="K79" s="661"/>
      <c r="L79" s="661"/>
      <c r="M79" s="661"/>
    </row>
  </sheetData>
  <mergeCells count="108">
    <mergeCell ref="K70:K79"/>
    <mergeCell ref="L70:L79"/>
    <mergeCell ref="M70:M79"/>
    <mergeCell ref="F70:F79"/>
    <mergeCell ref="G70:G79"/>
    <mergeCell ref="H70:H79"/>
    <mergeCell ref="I70:I79"/>
    <mergeCell ref="J70:J79"/>
    <mergeCell ref="A70:A79"/>
    <mergeCell ref="B70:B79"/>
    <mergeCell ref="C70:C79"/>
    <mergeCell ref="D70:D79"/>
    <mergeCell ref="E70:E79"/>
    <mergeCell ref="K60:K69"/>
    <mergeCell ref="L60:L69"/>
    <mergeCell ref="M60:M69"/>
    <mergeCell ref="C4:M4"/>
    <mergeCell ref="C5:M5"/>
    <mergeCell ref="C6:M6"/>
    <mergeCell ref="F60:F69"/>
    <mergeCell ref="G60:G69"/>
    <mergeCell ref="H60:H69"/>
    <mergeCell ref="I60:I69"/>
    <mergeCell ref="J60:J69"/>
    <mergeCell ref="I40:I49"/>
    <mergeCell ref="J40:J49"/>
    <mergeCell ref="J20:J29"/>
    <mergeCell ref="K20:K29"/>
    <mergeCell ref="L20:L29"/>
    <mergeCell ref="M20:M29"/>
    <mergeCell ref="G20:G29"/>
    <mergeCell ref="H20:H29"/>
    <mergeCell ref="I20:I29"/>
    <mergeCell ref="G30:G39"/>
    <mergeCell ref="H30:H39"/>
    <mergeCell ref="I30:I39"/>
    <mergeCell ref="A60:A69"/>
    <mergeCell ref="B60:B69"/>
    <mergeCell ref="C60:C69"/>
    <mergeCell ref="D60:D69"/>
    <mergeCell ref="E60:E69"/>
    <mergeCell ref="K40:K49"/>
    <mergeCell ref="L40:L49"/>
    <mergeCell ref="M40:M49"/>
    <mergeCell ref="A50:A59"/>
    <mergeCell ref="B50:B59"/>
    <mergeCell ref="C50:C59"/>
    <mergeCell ref="D50:D59"/>
    <mergeCell ref="E50:E59"/>
    <mergeCell ref="F50:F59"/>
    <mergeCell ref="G50:G59"/>
    <mergeCell ref="H50:H59"/>
    <mergeCell ref="I50:I59"/>
    <mergeCell ref="J50:J59"/>
    <mergeCell ref="K50:K59"/>
    <mergeCell ref="L50:L59"/>
    <mergeCell ref="M50:M59"/>
    <mergeCell ref="F40:F49"/>
    <mergeCell ref="G40:G49"/>
    <mergeCell ref="H40:H49"/>
    <mergeCell ref="A40:A49"/>
    <mergeCell ref="B40:B49"/>
    <mergeCell ref="C40:C49"/>
    <mergeCell ref="D40:D49"/>
    <mergeCell ref="E40:E49"/>
    <mergeCell ref="H7:H8"/>
    <mergeCell ref="I7:J7"/>
    <mergeCell ref="K7:L7"/>
    <mergeCell ref="M7:M8"/>
    <mergeCell ref="J30:J39"/>
    <mergeCell ref="K30:K39"/>
    <mergeCell ref="L30:L39"/>
    <mergeCell ref="M30:M39"/>
    <mergeCell ref="A9:G9"/>
    <mergeCell ref="A10:A19"/>
    <mergeCell ref="C10:C19"/>
    <mergeCell ref="L10:L19"/>
    <mergeCell ref="M10:M19"/>
    <mergeCell ref="F10:F19"/>
    <mergeCell ref="G10:G19"/>
    <mergeCell ref="H10:H19"/>
    <mergeCell ref="I10:I19"/>
    <mergeCell ref="J10:J19"/>
    <mergeCell ref="K10:K19"/>
    <mergeCell ref="A6:B6"/>
    <mergeCell ref="A7:C7"/>
    <mergeCell ref="D7:F7"/>
    <mergeCell ref="G7:G8"/>
    <mergeCell ref="K1:M3"/>
    <mergeCell ref="A4:B4"/>
    <mergeCell ref="A5:B5"/>
    <mergeCell ref="A1:B2"/>
    <mergeCell ref="C1:J3"/>
    <mergeCell ref="B10:B19"/>
    <mergeCell ref="B20:B29"/>
    <mergeCell ref="F20:F29"/>
    <mergeCell ref="A30:A39"/>
    <mergeCell ref="A20:A29"/>
    <mergeCell ref="C20:C29"/>
    <mergeCell ref="D10:D19"/>
    <mergeCell ref="E10:E19"/>
    <mergeCell ref="B30:B39"/>
    <mergeCell ref="C30:C39"/>
    <mergeCell ref="D20:D29"/>
    <mergeCell ref="E20:E29"/>
    <mergeCell ref="D30:D39"/>
    <mergeCell ref="E30:E39"/>
    <mergeCell ref="F30:F39"/>
  </mergeCells>
  <conditionalFormatting sqref="A7:B7">
    <cfRule type="containsText" dxfId="127" priority="674" operator="containsText" text="1- Bajo">
      <formula>NOT(ISERROR(SEARCH("1- Bajo",A7)))</formula>
    </cfRule>
    <cfRule type="containsText" dxfId="126" priority="673" operator="containsText" text="4- Bajo">
      <formula>NOT(ISERROR(SEARCH("4- Bajo",A7)))</formula>
    </cfRule>
    <cfRule type="containsText" dxfId="125" priority="672" operator="containsText" text="3- Bajo">
      <formula>NOT(ISERROR(SEARCH("3- Bajo",A7)))</formula>
    </cfRule>
    <cfRule type="containsText" dxfId="124" priority="671" operator="containsText" text="4- Moderado">
      <formula>NOT(ISERROR(SEARCH("4- Moderado",A7)))</formula>
    </cfRule>
    <cfRule type="containsText" dxfId="123" priority="670" operator="containsText" text="6- Moderado">
      <formula>NOT(ISERROR(SEARCH("6- Moderado",A7)))</formula>
    </cfRule>
    <cfRule type="containsText" dxfId="122" priority="669" operator="containsText" text="3- Moderado">
      <formula>NOT(ISERROR(SEARCH("3- Moderado",A7)))</formula>
    </cfRule>
  </conditionalFormatting>
  <conditionalFormatting sqref="A10:E10 A20:E20 A30:E30 A40:E40 A50:E50 A60:E60 A70:E70">
    <cfRule type="containsText" dxfId="121" priority="645" operator="containsText" text="3- Moderado">
      <formula>NOT(ISERROR(SEARCH("3- Moderado",A10)))</formula>
    </cfRule>
    <cfRule type="containsText" dxfId="120" priority="650" operator="containsText" text="1- Bajo">
      <formula>NOT(ISERROR(SEARCH("1- Bajo",A10)))</formula>
    </cfRule>
    <cfRule type="containsText" dxfId="119" priority="649" operator="containsText" text="4- Bajo">
      <formula>NOT(ISERROR(SEARCH("4- Bajo",A10)))</formula>
    </cfRule>
    <cfRule type="containsText" dxfId="118" priority="648" operator="containsText" text="3- Bajo">
      <formula>NOT(ISERROR(SEARCH("3- Bajo",A10)))</formula>
    </cfRule>
    <cfRule type="containsText" dxfId="117" priority="647" operator="containsText" text="4- Moderado">
      <formula>NOT(ISERROR(SEARCH("4- Moderado",A10)))</formula>
    </cfRule>
    <cfRule type="containsText" dxfId="116" priority="646" operator="containsText" text="6- Moderado">
      <formula>NOT(ISERROR(SEARCH("6- Moderado",A10)))</formula>
    </cfRule>
  </conditionalFormatting>
  <conditionalFormatting sqref="C8:F8">
    <cfRule type="containsText" dxfId="115" priority="1" operator="containsText" text="3- Moderado">
      <formula>NOT(ISERROR(SEARCH("3- Moderado",C8)))</formula>
    </cfRule>
    <cfRule type="containsText" dxfId="114" priority="6" operator="containsText" text="1- Bajo">
      <formula>NOT(ISERROR(SEARCH("1- Bajo",C8)))</formula>
    </cfRule>
    <cfRule type="containsText" dxfId="113" priority="5" operator="containsText" text="4- Bajo">
      <formula>NOT(ISERROR(SEARCH("4- Bajo",C8)))</formula>
    </cfRule>
    <cfRule type="containsText" dxfId="112" priority="4" operator="containsText" text="3- Bajo">
      <formula>NOT(ISERROR(SEARCH("3- Bajo",C8)))</formula>
    </cfRule>
    <cfRule type="containsText" dxfId="111" priority="3" operator="containsText" text="4- Moderado">
      <formula>NOT(ISERROR(SEARCH("4- Moderado",C8)))</formula>
    </cfRule>
    <cfRule type="containsText" dxfId="110" priority="2" operator="containsText" text="6- Moderado">
      <formula>NOT(ISERROR(SEARCH("6- Moderado",C8)))</formula>
    </cfRule>
  </conditionalFormatting>
  <conditionalFormatting sqref="D10:D79">
    <cfRule type="containsText" dxfId="109" priority="561" operator="containsText" text="Muy Baja">
      <formula>NOT(ISERROR(SEARCH("Muy Baja",D10)))</formula>
    </cfRule>
    <cfRule type="containsText" dxfId="108" priority="578" operator="containsText" text="Media">
      <formula>NOT(ISERROR(SEARCH("Media",D10)))</formula>
    </cfRule>
    <cfRule type="containsText" dxfId="107" priority="560" operator="containsText" text="Baja">
      <formula>NOT(ISERROR(SEARCH("Baja",D10)))</formula>
    </cfRule>
    <cfRule type="containsText" dxfId="106" priority="559" operator="containsText" text="Alta">
      <formula>NOT(ISERROR(SEARCH("Alta",D10)))</formula>
    </cfRule>
    <cfRule type="containsText" dxfId="105" priority="558" operator="containsText" text="Muy Alta">
      <formula>NOT(ISERROR(SEARCH("Muy Alta",D10)))</formula>
    </cfRule>
  </conditionalFormatting>
  <conditionalFormatting sqref="E10:E79">
    <cfRule type="containsText" dxfId="104" priority="557" operator="containsText" text="Leve">
      <formula>NOT(ISERROR(SEARCH("Leve",E10)))</formula>
    </cfRule>
    <cfRule type="containsText" dxfId="103" priority="556" operator="containsText" text="Menor">
      <formula>NOT(ISERROR(SEARCH("Menor",E10)))</formula>
    </cfRule>
    <cfRule type="containsText" dxfId="102" priority="555" operator="containsText" text="Mayor">
      <formula>NOT(ISERROR(SEARCH("Mayor",E10)))</formula>
    </cfRule>
    <cfRule type="containsText" dxfId="101" priority="554" operator="containsText" text="Catastrófico">
      <formula>NOT(ISERROR(SEARCH("Catastrófico",E10)))</formula>
    </cfRule>
  </conditionalFormatting>
  <conditionalFormatting sqref="E10:F79">
    <cfRule type="containsText" dxfId="100" priority="577" operator="containsText" text="Moderado">
      <formula>NOT(ISERROR(SEARCH("Moderado",E10)))</formula>
    </cfRule>
  </conditionalFormatting>
  <conditionalFormatting sqref="F10:F79">
    <cfRule type="containsText" dxfId="99" priority="714" operator="containsText" text="Bajo">
      <formula>NOT(ISERROR(SEARCH("Bajo",F10)))</formula>
    </cfRule>
    <cfRule type="containsText" dxfId="98" priority="715" operator="containsText" text="Moderado">
      <formula>NOT(ISERROR(SEARCH("Moderado",F10)))</formula>
    </cfRule>
    <cfRule type="containsText" dxfId="97" priority="716" operator="containsText" text="Alto">
      <formula>NOT(ISERROR(SEARCH("Alto",F10)))</formula>
    </cfRule>
    <cfRule type="containsText" dxfId="96" priority="717" operator="containsText" text="Extremo">
      <formula>NOT(ISERROR(SEARCH("Extremo",F10)))</formula>
    </cfRule>
    <cfRule type="colorScale" priority="71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G10:G79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sheetPr>
  <dimension ref="A1:JK79"/>
  <sheetViews>
    <sheetView topLeftCell="H25" zoomScale="60" zoomScaleNormal="60" workbookViewId="0">
      <selection activeCell="M7" sqref="M7:M8"/>
    </sheetView>
  </sheetViews>
  <sheetFormatPr baseColWidth="10" defaultColWidth="11.5" defaultRowHeight="15"/>
  <cols>
    <col min="1" max="2" width="18.5" style="5" customWidth="1"/>
    <col min="3" max="3" width="40.33203125" customWidth="1"/>
    <col min="4" max="4" width="16.83203125" style="97" customWidth="1"/>
    <col min="5" max="5" width="18.5" style="27" customWidth="1"/>
    <col min="6" max="6" width="18.33203125" style="27" bestFit="1" customWidth="1"/>
    <col min="7" max="7" width="18.33203125" bestFit="1" customWidth="1"/>
    <col min="8" max="8" width="32.6640625" customWidth="1"/>
    <col min="9" max="9" width="16.5" customWidth="1"/>
    <col min="10" max="10" width="14.33203125" customWidth="1"/>
    <col min="11" max="11" width="17.6640625" customWidth="1"/>
    <col min="12" max="12" width="15.33203125" customWidth="1"/>
    <col min="13" max="13" width="40.83203125" customWidth="1"/>
    <col min="14" max="169" width="11.5" style="2"/>
  </cols>
  <sheetData>
    <row r="1" spans="1:271" s="19" customFormat="1" ht="16.5" customHeight="1">
      <c r="A1" s="645"/>
      <c r="B1" s="646"/>
      <c r="C1" s="649"/>
      <c r="D1" s="649"/>
      <c r="E1" s="649"/>
      <c r="F1" s="649"/>
      <c r="G1" s="649"/>
      <c r="H1" s="649"/>
      <c r="I1" s="649"/>
      <c r="J1" s="650"/>
      <c r="K1" s="643"/>
      <c r="L1" s="643"/>
      <c r="M1" s="643"/>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47"/>
      <c r="B2" s="648"/>
      <c r="C2" s="651"/>
      <c r="D2" s="651"/>
      <c r="E2" s="651"/>
      <c r="F2" s="651"/>
      <c r="G2" s="651"/>
      <c r="H2" s="651"/>
      <c r="I2" s="651"/>
      <c r="J2" s="652"/>
      <c r="K2" s="643"/>
      <c r="L2" s="643"/>
      <c r="M2" s="643"/>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51"/>
      <c r="D3" s="651"/>
      <c r="E3" s="651"/>
      <c r="F3" s="651"/>
      <c r="G3" s="651"/>
      <c r="H3" s="651"/>
      <c r="I3" s="651"/>
      <c r="J3" s="652"/>
      <c r="K3" s="644"/>
      <c r="L3" s="644"/>
      <c r="M3" s="64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35" t="s">
        <v>265</v>
      </c>
      <c r="B4" s="636"/>
      <c r="C4" s="465" t="s">
        <v>5</v>
      </c>
      <c r="D4" s="465"/>
      <c r="E4" s="465"/>
      <c r="F4" s="465"/>
      <c r="G4" s="465"/>
      <c r="H4" s="465"/>
      <c r="I4" s="465"/>
      <c r="J4" s="465"/>
      <c r="K4" s="465"/>
      <c r="L4" s="465"/>
      <c r="M4" s="465"/>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17" customHeight="1">
      <c r="A5" s="635" t="s">
        <v>267</v>
      </c>
      <c r="B5" s="636"/>
      <c r="C5" s="466" t="s">
        <v>33</v>
      </c>
      <c r="D5" s="466"/>
      <c r="E5" s="466"/>
      <c r="F5" s="466"/>
      <c r="G5" s="466"/>
      <c r="H5" s="466"/>
      <c r="I5" s="466"/>
      <c r="J5" s="466"/>
      <c r="K5" s="466"/>
      <c r="L5" s="466"/>
      <c r="M5" s="466"/>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35" t="s">
        <v>268</v>
      </c>
      <c r="B6" s="636"/>
      <c r="C6" s="466" t="s">
        <v>269</v>
      </c>
      <c r="D6" s="466"/>
      <c r="E6" s="466"/>
      <c r="F6" s="466"/>
      <c r="G6" s="466"/>
      <c r="H6" s="466"/>
      <c r="I6" s="466"/>
      <c r="J6" s="466"/>
      <c r="K6" s="466"/>
      <c r="L6" s="466"/>
      <c r="M6" s="466"/>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37" t="s">
        <v>503</v>
      </c>
      <c r="B7" s="638"/>
      <c r="C7" s="639"/>
      <c r="D7" s="640" t="s">
        <v>504</v>
      </c>
      <c r="E7" s="640"/>
      <c r="F7" s="640"/>
      <c r="G7" s="641" t="s">
        <v>505</v>
      </c>
      <c r="H7" s="653" t="s">
        <v>506</v>
      </c>
      <c r="I7" s="655" t="s">
        <v>507</v>
      </c>
      <c r="J7" s="656"/>
      <c r="K7" s="655" t="s">
        <v>508</v>
      </c>
      <c r="L7" s="656"/>
      <c r="M7" s="657" t="s">
        <v>527</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39</v>
      </c>
      <c r="B8" s="35" t="s">
        <v>207</v>
      </c>
      <c r="C8" s="36" t="s">
        <v>209</v>
      </c>
      <c r="D8" s="28" t="s">
        <v>219</v>
      </c>
      <c r="E8" s="28" t="s">
        <v>510</v>
      </c>
      <c r="F8" s="28" t="s">
        <v>511</v>
      </c>
      <c r="G8" s="642"/>
      <c r="H8" s="654"/>
      <c r="I8" s="29" t="s">
        <v>512</v>
      </c>
      <c r="J8" s="29" t="s">
        <v>513</v>
      </c>
      <c r="K8" s="29" t="s">
        <v>514</v>
      </c>
      <c r="L8" s="29" t="s">
        <v>515</v>
      </c>
      <c r="M8" s="658"/>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c r="A9" s="666"/>
      <c r="B9" s="667"/>
      <c r="C9" s="667"/>
      <c r="D9" s="667"/>
      <c r="E9" s="667"/>
      <c r="F9" s="667"/>
      <c r="G9" s="667"/>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21">
        <f>'7. Mapa Final'!A10</f>
        <v>1</v>
      </c>
      <c r="B10" s="621" t="str">
        <f>'7. Mapa Final'!B10</f>
        <v>Inexactitud en la recolección de la Información Estadística por parte de los funcionarios de los despachos judiciales</v>
      </c>
      <c r="C10" s="621" t="str">
        <f>'7. Mapa Final'!C10</f>
        <v xml:space="preserve"> Posibilidad de incumplimiento de metas establecidas debido a la  presentación de datos o estimaciones equivocadas o incompletas relacionadas con la gestión judicial.</v>
      </c>
      <c r="D10" s="627" t="str">
        <f>'7. Mapa Final'!J10</f>
        <v>Muy Baja - 1</v>
      </c>
      <c r="E10" s="631" t="str">
        <f>'7. Mapa Final'!K10</f>
        <v>Menor - 2</v>
      </c>
      <c r="F10" s="624" t="str">
        <f>'7. Mapa Final'!M10</f>
        <v>Bajo - 2</v>
      </c>
      <c r="G10" s="497" t="s">
        <v>463</v>
      </c>
      <c r="H10" s="668" t="s">
        <v>516</v>
      </c>
      <c r="I10" s="671"/>
      <c r="J10" s="659" t="s">
        <v>517</v>
      </c>
      <c r="K10" s="662">
        <v>45383</v>
      </c>
      <c r="L10" s="662">
        <v>45473</v>
      </c>
      <c r="M10" s="663" t="s">
        <v>528</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22"/>
      <c r="B11" s="622"/>
      <c r="C11" s="622"/>
      <c r="D11" s="628"/>
      <c r="E11" s="632"/>
      <c r="F11" s="625"/>
      <c r="G11" s="497"/>
      <c r="H11" s="669"/>
      <c r="I11" s="669"/>
      <c r="J11" s="660"/>
      <c r="K11" s="660"/>
      <c r="L11" s="660"/>
      <c r="M11" s="664"/>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22"/>
      <c r="B12" s="622"/>
      <c r="C12" s="622"/>
      <c r="D12" s="628"/>
      <c r="E12" s="632"/>
      <c r="F12" s="625"/>
      <c r="G12" s="497"/>
      <c r="H12" s="669"/>
      <c r="I12" s="669"/>
      <c r="J12" s="660"/>
      <c r="K12" s="660"/>
      <c r="L12" s="660"/>
      <c r="M12" s="66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22"/>
      <c r="B13" s="622"/>
      <c r="C13" s="622"/>
      <c r="D13" s="628"/>
      <c r="E13" s="632"/>
      <c r="F13" s="625"/>
      <c r="G13" s="497"/>
      <c r="H13" s="669"/>
      <c r="I13" s="669"/>
      <c r="J13" s="660"/>
      <c r="K13" s="660"/>
      <c r="L13" s="660"/>
      <c r="M13" s="66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22"/>
      <c r="B14" s="622"/>
      <c r="C14" s="622"/>
      <c r="D14" s="628"/>
      <c r="E14" s="632"/>
      <c r="F14" s="625"/>
      <c r="G14" s="497"/>
      <c r="H14" s="669"/>
      <c r="I14" s="669"/>
      <c r="J14" s="660"/>
      <c r="K14" s="660"/>
      <c r="L14" s="660"/>
      <c r="M14" s="66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22"/>
      <c r="B15" s="622"/>
      <c r="C15" s="622"/>
      <c r="D15" s="628"/>
      <c r="E15" s="632"/>
      <c r="F15" s="625"/>
      <c r="G15" s="497"/>
      <c r="H15" s="669"/>
      <c r="I15" s="669"/>
      <c r="J15" s="660"/>
      <c r="K15" s="660"/>
      <c r="L15" s="660"/>
      <c r="M15" s="66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22"/>
      <c r="B16" s="622"/>
      <c r="C16" s="622"/>
      <c r="D16" s="628"/>
      <c r="E16" s="632"/>
      <c r="F16" s="625"/>
      <c r="G16" s="497"/>
      <c r="H16" s="669"/>
      <c r="I16" s="669"/>
      <c r="J16" s="660"/>
      <c r="K16" s="660"/>
      <c r="L16" s="660"/>
      <c r="M16" s="664"/>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22"/>
      <c r="B17" s="622"/>
      <c r="C17" s="622"/>
      <c r="D17" s="629"/>
      <c r="E17" s="633"/>
      <c r="F17" s="625"/>
      <c r="G17" s="497"/>
      <c r="H17" s="669"/>
      <c r="I17" s="669"/>
      <c r="J17" s="660"/>
      <c r="K17" s="660"/>
      <c r="L17" s="660"/>
      <c r="M17" s="66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22"/>
      <c r="B18" s="622"/>
      <c r="C18" s="622"/>
      <c r="D18" s="629"/>
      <c r="E18" s="633"/>
      <c r="F18" s="625"/>
      <c r="G18" s="497"/>
      <c r="H18" s="669"/>
      <c r="I18" s="669"/>
      <c r="J18" s="660"/>
      <c r="K18" s="660"/>
      <c r="L18" s="660"/>
      <c r="M18" s="66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623"/>
      <c r="B19" s="623"/>
      <c r="C19" s="623"/>
      <c r="D19" s="630"/>
      <c r="E19" s="634"/>
      <c r="F19" s="626"/>
      <c r="G19" s="558"/>
      <c r="H19" s="670"/>
      <c r="I19" s="670"/>
      <c r="J19" s="661"/>
      <c r="K19" s="661"/>
      <c r="L19" s="661"/>
      <c r="M19" s="665"/>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4" customHeight="1">
      <c r="A20" s="621">
        <f>'7. Mapa Final'!A20</f>
        <v>2</v>
      </c>
      <c r="B20" s="621" t="str">
        <f>'7. Mapa Final'!B20</f>
        <v>Incumplimiento</v>
      </c>
      <c r="C20" s="621" t="str">
        <f>'7. Mapa Final'!C20</f>
        <v>Falta de concientización sobre la importancia que tienen los datos estadísticos para la toma de decisiones de la Corporación.</v>
      </c>
      <c r="D20" s="627" t="str">
        <f>'7. Mapa Final'!J20</f>
        <v>Muy Baja - 1</v>
      </c>
      <c r="E20" s="631" t="str">
        <f>'7. Mapa Final'!K20</f>
        <v>Menor - 2</v>
      </c>
      <c r="F20" s="624" t="str">
        <f>'7. Mapa Final'!M20</f>
        <v>Bajo - 2</v>
      </c>
      <c r="G20" s="497" t="s">
        <v>463</v>
      </c>
      <c r="H20" s="668" t="s">
        <v>518</v>
      </c>
      <c r="I20" s="671"/>
      <c r="J20" s="659" t="s">
        <v>517</v>
      </c>
      <c r="K20" s="662">
        <v>45383</v>
      </c>
      <c r="L20" s="662">
        <v>45473</v>
      </c>
      <c r="M20" s="663" t="s">
        <v>529</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22"/>
      <c r="B21" s="622"/>
      <c r="C21" s="622"/>
      <c r="D21" s="628"/>
      <c r="E21" s="632"/>
      <c r="F21" s="625"/>
      <c r="G21" s="497"/>
      <c r="H21" s="669"/>
      <c r="I21" s="669"/>
      <c r="J21" s="660"/>
      <c r="K21" s="660"/>
      <c r="L21" s="660"/>
      <c r="M21" s="664"/>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22"/>
      <c r="B22" s="622"/>
      <c r="C22" s="622"/>
      <c r="D22" s="628"/>
      <c r="E22" s="632"/>
      <c r="F22" s="625"/>
      <c r="G22" s="497"/>
      <c r="H22" s="669"/>
      <c r="I22" s="669"/>
      <c r="J22" s="660"/>
      <c r="K22" s="660"/>
      <c r="L22" s="660"/>
      <c r="M22" s="664"/>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22"/>
      <c r="B23" s="622"/>
      <c r="C23" s="622"/>
      <c r="D23" s="628"/>
      <c r="E23" s="632"/>
      <c r="F23" s="625"/>
      <c r="G23" s="497"/>
      <c r="H23" s="669"/>
      <c r="I23" s="669"/>
      <c r="J23" s="660"/>
      <c r="K23" s="660"/>
      <c r="L23" s="660"/>
      <c r="M23" s="664"/>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22"/>
      <c r="B24" s="622"/>
      <c r="C24" s="622"/>
      <c r="D24" s="628"/>
      <c r="E24" s="632"/>
      <c r="F24" s="625"/>
      <c r="G24" s="497"/>
      <c r="H24" s="669"/>
      <c r="I24" s="669"/>
      <c r="J24" s="660"/>
      <c r="K24" s="660"/>
      <c r="L24" s="660"/>
      <c r="M24" s="664"/>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22"/>
      <c r="B25" s="622"/>
      <c r="C25" s="622"/>
      <c r="D25" s="628"/>
      <c r="E25" s="632"/>
      <c r="F25" s="625"/>
      <c r="G25" s="497"/>
      <c r="H25" s="669"/>
      <c r="I25" s="669"/>
      <c r="J25" s="660"/>
      <c r="K25" s="660"/>
      <c r="L25" s="660"/>
      <c r="M25" s="664"/>
      <c r="N25" s="34"/>
      <c r="O25" s="34"/>
    </row>
    <row r="26" spans="1:169">
      <c r="A26" s="622"/>
      <c r="B26" s="622"/>
      <c r="C26" s="622"/>
      <c r="D26" s="628"/>
      <c r="E26" s="632"/>
      <c r="F26" s="625"/>
      <c r="G26" s="497"/>
      <c r="H26" s="669"/>
      <c r="I26" s="669"/>
      <c r="J26" s="660"/>
      <c r="K26" s="660"/>
      <c r="L26" s="660"/>
      <c r="M26" s="664"/>
      <c r="N26" s="34"/>
      <c r="O26" s="34"/>
    </row>
    <row r="27" spans="1:169">
      <c r="A27" s="622"/>
      <c r="B27" s="622"/>
      <c r="C27" s="622"/>
      <c r="D27" s="629"/>
      <c r="E27" s="633"/>
      <c r="F27" s="625"/>
      <c r="G27" s="497"/>
      <c r="H27" s="669"/>
      <c r="I27" s="669"/>
      <c r="J27" s="660"/>
      <c r="K27" s="660"/>
      <c r="L27" s="660"/>
      <c r="M27" s="664"/>
      <c r="N27" s="34"/>
      <c r="O27" s="34"/>
    </row>
    <row r="28" spans="1:169">
      <c r="A28" s="622"/>
      <c r="B28" s="622"/>
      <c r="C28" s="622"/>
      <c r="D28" s="629"/>
      <c r="E28" s="633"/>
      <c r="F28" s="625"/>
      <c r="G28" s="497"/>
      <c r="H28" s="669"/>
      <c r="I28" s="669"/>
      <c r="J28" s="660"/>
      <c r="K28" s="660"/>
      <c r="L28" s="660"/>
      <c r="M28" s="664"/>
      <c r="N28" s="34"/>
      <c r="O28" s="34"/>
    </row>
    <row r="29" spans="1:169" ht="15.75" customHeight="1">
      <c r="A29" s="623"/>
      <c r="B29" s="623"/>
      <c r="C29" s="623"/>
      <c r="D29" s="630"/>
      <c r="E29" s="634"/>
      <c r="F29" s="626"/>
      <c r="G29" s="558"/>
      <c r="H29" s="670"/>
      <c r="I29" s="670"/>
      <c r="J29" s="661"/>
      <c r="K29" s="661"/>
      <c r="L29" s="661"/>
      <c r="M29" s="665"/>
      <c r="N29" s="34"/>
      <c r="O29" s="34"/>
    </row>
    <row r="30" spans="1:169" ht="15" customHeight="1">
      <c r="A30" s="621">
        <f>'7. Mapa Final'!A30</f>
        <v>3</v>
      </c>
      <c r="B30" s="621" t="str">
        <f>'7. Mapa Final'!B30</f>
        <v>Pérdida o extravío de la información</v>
      </c>
      <c r="C30" s="621" t="str">
        <f>'7. Mapa Final'!C30</f>
        <v>Pérdida total o parcial de la información por fallas técnicas o tecnológicas en las herramientas disponibles</v>
      </c>
      <c r="D30" s="627" t="str">
        <f>'7. Mapa Final'!J30</f>
        <v>Muy Baja - 1</v>
      </c>
      <c r="E30" s="631" t="str">
        <f>'7. Mapa Final'!K30</f>
        <v>Moderado - 3</v>
      </c>
      <c r="F30" s="624" t="str">
        <f>'7. Mapa Final'!M30</f>
        <v>Moderado - 3</v>
      </c>
      <c r="G30" s="497" t="s">
        <v>463</v>
      </c>
      <c r="H30" s="663" t="s">
        <v>519</v>
      </c>
      <c r="I30" s="671"/>
      <c r="J30" s="659" t="s">
        <v>517</v>
      </c>
      <c r="K30" s="662">
        <v>45383</v>
      </c>
      <c r="L30" s="662">
        <v>45473</v>
      </c>
      <c r="M30" s="663" t="s">
        <v>520</v>
      </c>
    </row>
    <row r="31" spans="1:169">
      <c r="A31" s="622"/>
      <c r="B31" s="622"/>
      <c r="C31" s="622"/>
      <c r="D31" s="628"/>
      <c r="E31" s="632"/>
      <c r="F31" s="625"/>
      <c r="G31" s="497"/>
      <c r="H31" s="664"/>
      <c r="I31" s="669"/>
      <c r="J31" s="660"/>
      <c r="K31" s="660"/>
      <c r="L31" s="660"/>
      <c r="M31" s="664"/>
    </row>
    <row r="32" spans="1:169">
      <c r="A32" s="622"/>
      <c r="B32" s="622"/>
      <c r="C32" s="622"/>
      <c r="D32" s="628"/>
      <c r="E32" s="632"/>
      <c r="F32" s="625"/>
      <c r="G32" s="497"/>
      <c r="H32" s="664"/>
      <c r="I32" s="669"/>
      <c r="J32" s="660"/>
      <c r="K32" s="660"/>
      <c r="L32" s="660"/>
      <c r="M32" s="664"/>
    </row>
    <row r="33" spans="1:13">
      <c r="A33" s="622"/>
      <c r="B33" s="622"/>
      <c r="C33" s="622"/>
      <c r="D33" s="628"/>
      <c r="E33" s="632"/>
      <c r="F33" s="625"/>
      <c r="G33" s="497"/>
      <c r="H33" s="664"/>
      <c r="I33" s="669"/>
      <c r="J33" s="660"/>
      <c r="K33" s="660"/>
      <c r="L33" s="660"/>
      <c r="M33" s="664"/>
    </row>
    <row r="34" spans="1:13">
      <c r="A34" s="622"/>
      <c r="B34" s="622"/>
      <c r="C34" s="622"/>
      <c r="D34" s="628"/>
      <c r="E34" s="632"/>
      <c r="F34" s="625"/>
      <c r="G34" s="497"/>
      <c r="H34" s="664"/>
      <c r="I34" s="669"/>
      <c r="J34" s="660"/>
      <c r="K34" s="660"/>
      <c r="L34" s="660"/>
      <c r="M34" s="664"/>
    </row>
    <row r="35" spans="1:13">
      <c r="A35" s="622"/>
      <c r="B35" s="622"/>
      <c r="C35" s="622"/>
      <c r="D35" s="628"/>
      <c r="E35" s="632"/>
      <c r="F35" s="625"/>
      <c r="G35" s="497"/>
      <c r="H35" s="664"/>
      <c r="I35" s="669"/>
      <c r="J35" s="660"/>
      <c r="K35" s="660"/>
      <c r="L35" s="660"/>
      <c r="M35" s="664"/>
    </row>
    <row r="36" spans="1:13">
      <c r="A36" s="622"/>
      <c r="B36" s="622"/>
      <c r="C36" s="622"/>
      <c r="D36" s="628"/>
      <c r="E36" s="632"/>
      <c r="F36" s="625"/>
      <c r="G36" s="497"/>
      <c r="H36" s="664"/>
      <c r="I36" s="669"/>
      <c r="J36" s="660"/>
      <c r="K36" s="660"/>
      <c r="L36" s="660"/>
      <c r="M36" s="664"/>
    </row>
    <row r="37" spans="1:13">
      <c r="A37" s="622"/>
      <c r="B37" s="622"/>
      <c r="C37" s="622"/>
      <c r="D37" s="629"/>
      <c r="E37" s="633"/>
      <c r="F37" s="625"/>
      <c r="G37" s="497"/>
      <c r="H37" s="664"/>
      <c r="I37" s="669"/>
      <c r="J37" s="660"/>
      <c r="K37" s="660"/>
      <c r="L37" s="660"/>
      <c r="M37" s="664"/>
    </row>
    <row r="38" spans="1:13">
      <c r="A38" s="622"/>
      <c r="B38" s="622"/>
      <c r="C38" s="622"/>
      <c r="D38" s="629"/>
      <c r="E38" s="633"/>
      <c r="F38" s="625"/>
      <c r="G38" s="497"/>
      <c r="H38" s="664"/>
      <c r="I38" s="669"/>
      <c r="J38" s="660"/>
      <c r="K38" s="660"/>
      <c r="L38" s="660"/>
      <c r="M38" s="664"/>
    </row>
    <row r="39" spans="1:13" ht="15.75" customHeight="1">
      <c r="A39" s="623"/>
      <c r="B39" s="623"/>
      <c r="C39" s="623"/>
      <c r="D39" s="630"/>
      <c r="E39" s="634"/>
      <c r="F39" s="626"/>
      <c r="G39" s="558"/>
      <c r="H39" s="665"/>
      <c r="I39" s="670"/>
      <c r="J39" s="661"/>
      <c r="K39" s="661"/>
      <c r="L39" s="661"/>
      <c r="M39" s="665"/>
    </row>
    <row r="40" spans="1:13" ht="15" customHeight="1">
      <c r="A40" s="621">
        <f>'7. Mapa Final'!A40</f>
        <v>4</v>
      </c>
      <c r="B40" s="621" t="str">
        <f>'7. Mapa Final'!B40</f>
        <v xml:space="preserve">Recibir dádivas o beneficios a nombre propio o de terceros para, no entregar o entregar información privilegiada o confidencial </v>
      </c>
      <c r="C40" s="621" t="str">
        <f>'7. Mapa Final'!C40</f>
        <v xml:space="preserve">Posibilidad de actos indebidos de  los servidores judiciales debido a  la carencia en transparencia, etica y valores </v>
      </c>
      <c r="D40" s="627" t="str">
        <f>'7. Mapa Final'!J40</f>
        <v>Muy Baja - 1</v>
      </c>
      <c r="E40" s="631" t="str">
        <f>'7. Mapa Final'!K40</f>
        <v>Moderado - 3</v>
      </c>
      <c r="F40" s="624" t="str">
        <f>'7. Mapa Final'!M40</f>
        <v>Moderado - 3</v>
      </c>
      <c r="G40" s="497" t="s">
        <v>463</v>
      </c>
      <c r="H40" s="668" t="s">
        <v>521</v>
      </c>
      <c r="I40" s="671"/>
      <c r="J40" s="659" t="s">
        <v>517</v>
      </c>
      <c r="K40" s="662">
        <v>45383</v>
      </c>
      <c r="L40" s="662">
        <v>45473</v>
      </c>
      <c r="M40" s="668" t="s">
        <v>530</v>
      </c>
    </row>
    <row r="41" spans="1:13">
      <c r="A41" s="622"/>
      <c r="B41" s="622"/>
      <c r="C41" s="622"/>
      <c r="D41" s="628"/>
      <c r="E41" s="632"/>
      <c r="F41" s="625"/>
      <c r="G41" s="497"/>
      <c r="H41" s="669"/>
      <c r="I41" s="669"/>
      <c r="J41" s="660"/>
      <c r="K41" s="660"/>
      <c r="L41" s="660"/>
      <c r="M41" s="669"/>
    </row>
    <row r="42" spans="1:13">
      <c r="A42" s="622"/>
      <c r="B42" s="622"/>
      <c r="C42" s="622"/>
      <c r="D42" s="628"/>
      <c r="E42" s="632"/>
      <c r="F42" s="625"/>
      <c r="G42" s="497"/>
      <c r="H42" s="669"/>
      <c r="I42" s="669"/>
      <c r="J42" s="660"/>
      <c r="K42" s="660"/>
      <c r="L42" s="660"/>
      <c r="M42" s="669"/>
    </row>
    <row r="43" spans="1:13">
      <c r="A43" s="622"/>
      <c r="B43" s="622"/>
      <c r="C43" s="622"/>
      <c r="D43" s="628"/>
      <c r="E43" s="632"/>
      <c r="F43" s="625"/>
      <c r="G43" s="497"/>
      <c r="H43" s="669"/>
      <c r="I43" s="669"/>
      <c r="J43" s="660"/>
      <c r="K43" s="660"/>
      <c r="L43" s="660"/>
      <c r="M43" s="669"/>
    </row>
    <row r="44" spans="1:13">
      <c r="A44" s="622"/>
      <c r="B44" s="622"/>
      <c r="C44" s="622"/>
      <c r="D44" s="628"/>
      <c r="E44" s="632"/>
      <c r="F44" s="625"/>
      <c r="G44" s="497"/>
      <c r="H44" s="669"/>
      <c r="I44" s="669"/>
      <c r="J44" s="660"/>
      <c r="K44" s="660"/>
      <c r="L44" s="660"/>
      <c r="M44" s="669"/>
    </row>
    <row r="45" spans="1:13">
      <c r="A45" s="622"/>
      <c r="B45" s="622"/>
      <c r="C45" s="622"/>
      <c r="D45" s="628"/>
      <c r="E45" s="632"/>
      <c r="F45" s="625"/>
      <c r="G45" s="497"/>
      <c r="H45" s="669"/>
      <c r="I45" s="669"/>
      <c r="J45" s="660"/>
      <c r="K45" s="660"/>
      <c r="L45" s="660"/>
      <c r="M45" s="669"/>
    </row>
    <row r="46" spans="1:13">
      <c r="A46" s="622"/>
      <c r="B46" s="622"/>
      <c r="C46" s="622"/>
      <c r="D46" s="628"/>
      <c r="E46" s="632"/>
      <c r="F46" s="625"/>
      <c r="G46" s="497"/>
      <c r="H46" s="669"/>
      <c r="I46" s="669"/>
      <c r="J46" s="660"/>
      <c r="K46" s="660"/>
      <c r="L46" s="660"/>
      <c r="M46" s="669"/>
    </row>
    <row r="47" spans="1:13">
      <c r="A47" s="622"/>
      <c r="B47" s="622"/>
      <c r="C47" s="622"/>
      <c r="D47" s="629"/>
      <c r="E47" s="633"/>
      <c r="F47" s="625"/>
      <c r="G47" s="497"/>
      <c r="H47" s="669"/>
      <c r="I47" s="669"/>
      <c r="J47" s="660"/>
      <c r="K47" s="660"/>
      <c r="L47" s="660"/>
      <c r="M47" s="669"/>
    </row>
    <row r="48" spans="1:13">
      <c r="A48" s="622"/>
      <c r="B48" s="622"/>
      <c r="C48" s="622"/>
      <c r="D48" s="629"/>
      <c r="E48" s="633"/>
      <c r="F48" s="625"/>
      <c r="G48" s="497"/>
      <c r="H48" s="669"/>
      <c r="I48" s="669"/>
      <c r="J48" s="660"/>
      <c r="K48" s="660"/>
      <c r="L48" s="660"/>
      <c r="M48" s="669"/>
    </row>
    <row r="49" spans="1:13" ht="15.75" customHeight="1" thickBot="1">
      <c r="A49" s="623"/>
      <c r="B49" s="623"/>
      <c r="C49" s="623"/>
      <c r="D49" s="630"/>
      <c r="E49" s="634"/>
      <c r="F49" s="626"/>
      <c r="G49" s="558"/>
      <c r="H49" s="670"/>
      <c r="I49" s="670"/>
      <c r="J49" s="661"/>
      <c r="K49" s="661"/>
      <c r="L49" s="661"/>
      <c r="M49" s="670"/>
    </row>
    <row r="50" spans="1:13" ht="15" hidden="1" customHeight="1">
      <c r="A50" s="621">
        <f>'7. Mapa Final'!A50</f>
        <v>5</v>
      </c>
      <c r="B50" s="621" t="str">
        <f>'7. Mapa Final'!B50</f>
        <v>Ofrecer, prometer, entregar, aceptar o solicitar una ventaja indebida para modificar los resultados estadísticos, con el objeto de favorecer intereses propios o de terceros.</v>
      </c>
      <c r="C50" s="621" t="str">
        <f>'7. Mapa Final'!C50</f>
        <v>Incumplimiento de las metas establecidas</v>
      </c>
      <c r="D50" s="627" t="str">
        <f>'7. Mapa Final'!J50</f>
        <v>Muy Baja - 1</v>
      </c>
      <c r="E50" s="631" t="str">
        <f>'7. Mapa Final'!K50</f>
        <v>Mayor - 4</v>
      </c>
      <c r="F50" s="624" t="str">
        <f>'7. Mapa Final'!M50</f>
        <v>Alto  - 4</v>
      </c>
      <c r="G50" s="497" t="s">
        <v>463</v>
      </c>
      <c r="H50" s="671"/>
      <c r="I50" s="671"/>
      <c r="J50" s="671"/>
      <c r="K50" s="671"/>
      <c r="L50" s="671"/>
      <c r="M50" s="671"/>
    </row>
    <row r="51" spans="1:13" hidden="1">
      <c r="A51" s="622"/>
      <c r="B51" s="622"/>
      <c r="C51" s="622"/>
      <c r="D51" s="628"/>
      <c r="E51" s="632"/>
      <c r="F51" s="625"/>
      <c r="G51" s="497"/>
      <c r="H51" s="669"/>
      <c r="I51" s="669"/>
      <c r="J51" s="669"/>
      <c r="K51" s="669"/>
      <c r="L51" s="669"/>
      <c r="M51" s="669"/>
    </row>
    <row r="52" spans="1:13" hidden="1">
      <c r="A52" s="622"/>
      <c r="B52" s="622"/>
      <c r="C52" s="622"/>
      <c r="D52" s="628"/>
      <c r="E52" s="632"/>
      <c r="F52" s="625"/>
      <c r="G52" s="497"/>
      <c r="H52" s="669"/>
      <c r="I52" s="669"/>
      <c r="J52" s="669"/>
      <c r="K52" s="669"/>
      <c r="L52" s="669"/>
      <c r="M52" s="669"/>
    </row>
    <row r="53" spans="1:13" hidden="1">
      <c r="A53" s="622"/>
      <c r="B53" s="622"/>
      <c r="C53" s="622"/>
      <c r="D53" s="628"/>
      <c r="E53" s="632"/>
      <c r="F53" s="625"/>
      <c r="G53" s="497"/>
      <c r="H53" s="669"/>
      <c r="I53" s="669"/>
      <c r="J53" s="669"/>
      <c r="K53" s="669"/>
      <c r="L53" s="669"/>
      <c r="M53" s="669"/>
    </row>
    <row r="54" spans="1:13" hidden="1">
      <c r="A54" s="622"/>
      <c r="B54" s="622"/>
      <c r="C54" s="622"/>
      <c r="D54" s="628"/>
      <c r="E54" s="632"/>
      <c r="F54" s="625"/>
      <c r="G54" s="497"/>
      <c r="H54" s="669"/>
      <c r="I54" s="669"/>
      <c r="J54" s="669"/>
      <c r="K54" s="669"/>
      <c r="L54" s="669"/>
      <c r="M54" s="669"/>
    </row>
    <row r="55" spans="1:13" hidden="1">
      <c r="A55" s="622"/>
      <c r="B55" s="622"/>
      <c r="C55" s="622"/>
      <c r="D55" s="628"/>
      <c r="E55" s="632"/>
      <c r="F55" s="625"/>
      <c r="G55" s="497"/>
      <c r="H55" s="669"/>
      <c r="I55" s="669"/>
      <c r="J55" s="669"/>
      <c r="K55" s="669"/>
      <c r="L55" s="669"/>
      <c r="M55" s="669"/>
    </row>
    <row r="56" spans="1:13" hidden="1">
      <c r="A56" s="622"/>
      <c r="B56" s="622"/>
      <c r="C56" s="622"/>
      <c r="D56" s="628"/>
      <c r="E56" s="632"/>
      <c r="F56" s="625"/>
      <c r="G56" s="497"/>
      <c r="H56" s="669"/>
      <c r="I56" s="669"/>
      <c r="J56" s="669"/>
      <c r="K56" s="669"/>
      <c r="L56" s="669"/>
      <c r="M56" s="669"/>
    </row>
    <row r="57" spans="1:13" hidden="1">
      <c r="A57" s="622"/>
      <c r="B57" s="622"/>
      <c r="C57" s="622"/>
      <c r="D57" s="629"/>
      <c r="E57" s="633"/>
      <c r="F57" s="625"/>
      <c r="G57" s="497"/>
      <c r="H57" s="669"/>
      <c r="I57" s="669"/>
      <c r="J57" s="669"/>
      <c r="K57" s="669"/>
      <c r="L57" s="669"/>
      <c r="M57" s="669"/>
    </row>
    <row r="58" spans="1:13" hidden="1">
      <c r="A58" s="622"/>
      <c r="B58" s="622"/>
      <c r="C58" s="622"/>
      <c r="D58" s="629"/>
      <c r="E58" s="633"/>
      <c r="F58" s="625"/>
      <c r="G58" s="497"/>
      <c r="H58" s="669"/>
      <c r="I58" s="669"/>
      <c r="J58" s="669"/>
      <c r="K58" s="669"/>
      <c r="L58" s="669"/>
      <c r="M58" s="669"/>
    </row>
    <row r="59" spans="1:13" ht="16" hidden="1" thickBot="1">
      <c r="A59" s="623"/>
      <c r="B59" s="623"/>
      <c r="C59" s="623"/>
      <c r="D59" s="630"/>
      <c r="E59" s="634"/>
      <c r="F59" s="626"/>
      <c r="G59" s="558"/>
      <c r="H59" s="670"/>
      <c r="I59" s="670"/>
      <c r="J59" s="670"/>
      <c r="K59" s="670"/>
      <c r="L59" s="670"/>
      <c r="M59" s="670"/>
    </row>
    <row r="60" spans="1:13" ht="15" hidden="1" customHeight="1">
      <c r="A60" s="621">
        <f>'7. Mapa Final'!A60</f>
        <v>6</v>
      </c>
      <c r="B60" s="621" t="str">
        <f>'7. Mapa Final'!B60</f>
        <v>Ofrecer, prometer, entregar, aceptar o solicitar una ventaja indebida para influir o direccionar la evaluación de proponentes en los procesos de selección de contratistas, con el objetivo de favorecer intereses propios o de terceros (Fase precontractual).</v>
      </c>
      <c r="C60" s="621" t="str">
        <f>'7. Mapa Final'!C60</f>
        <v>Incumplimiento de las metas establecidas</v>
      </c>
      <c r="D60" s="627" t="str">
        <f>'7. Mapa Final'!J60</f>
        <v>Muy Baja - 1</v>
      </c>
      <c r="E60" s="631" t="str">
        <f>'7. Mapa Final'!K60</f>
        <v>Mayor - 4</v>
      </c>
      <c r="F60" s="624" t="str">
        <f>'7. Mapa Final'!M60</f>
        <v>Alto  - 4</v>
      </c>
      <c r="G60" s="497" t="s">
        <v>463</v>
      </c>
      <c r="H60" s="671"/>
      <c r="I60" s="671"/>
      <c r="J60" s="671"/>
      <c r="K60" s="671"/>
      <c r="L60" s="671"/>
      <c r="M60" s="671"/>
    </row>
    <row r="61" spans="1:13" hidden="1">
      <c r="A61" s="622"/>
      <c r="B61" s="622"/>
      <c r="C61" s="622"/>
      <c r="D61" s="628"/>
      <c r="E61" s="632"/>
      <c r="F61" s="625"/>
      <c r="G61" s="497"/>
      <c r="H61" s="669"/>
      <c r="I61" s="669"/>
      <c r="J61" s="669"/>
      <c r="K61" s="669"/>
      <c r="L61" s="669"/>
      <c r="M61" s="669"/>
    </row>
    <row r="62" spans="1:13" hidden="1">
      <c r="A62" s="622"/>
      <c r="B62" s="622"/>
      <c r="C62" s="622"/>
      <c r="D62" s="628"/>
      <c r="E62" s="632"/>
      <c r="F62" s="625"/>
      <c r="G62" s="497"/>
      <c r="H62" s="669"/>
      <c r="I62" s="669"/>
      <c r="J62" s="669"/>
      <c r="K62" s="669"/>
      <c r="L62" s="669"/>
      <c r="M62" s="669"/>
    </row>
    <row r="63" spans="1:13" hidden="1">
      <c r="A63" s="622"/>
      <c r="B63" s="622"/>
      <c r="C63" s="622"/>
      <c r="D63" s="628"/>
      <c r="E63" s="632"/>
      <c r="F63" s="625"/>
      <c r="G63" s="497"/>
      <c r="H63" s="669"/>
      <c r="I63" s="669"/>
      <c r="J63" s="669"/>
      <c r="K63" s="669"/>
      <c r="L63" s="669"/>
      <c r="M63" s="669"/>
    </row>
    <row r="64" spans="1:13" hidden="1">
      <c r="A64" s="622"/>
      <c r="B64" s="622"/>
      <c r="C64" s="622"/>
      <c r="D64" s="628"/>
      <c r="E64" s="632"/>
      <c r="F64" s="625"/>
      <c r="G64" s="497"/>
      <c r="H64" s="669"/>
      <c r="I64" s="669"/>
      <c r="J64" s="669"/>
      <c r="K64" s="669"/>
      <c r="L64" s="669"/>
      <c r="M64" s="669"/>
    </row>
    <row r="65" spans="1:13" hidden="1">
      <c r="A65" s="622"/>
      <c r="B65" s="622"/>
      <c r="C65" s="622"/>
      <c r="D65" s="628"/>
      <c r="E65" s="632"/>
      <c r="F65" s="625"/>
      <c r="G65" s="497"/>
      <c r="H65" s="669"/>
      <c r="I65" s="669"/>
      <c r="J65" s="669"/>
      <c r="K65" s="669"/>
      <c r="L65" s="669"/>
      <c r="M65" s="669"/>
    </row>
    <row r="66" spans="1:13" hidden="1">
      <c r="A66" s="622"/>
      <c r="B66" s="622"/>
      <c r="C66" s="622"/>
      <c r="D66" s="628"/>
      <c r="E66" s="632"/>
      <c r="F66" s="625"/>
      <c r="G66" s="497"/>
      <c r="H66" s="669"/>
      <c r="I66" s="669"/>
      <c r="J66" s="669"/>
      <c r="K66" s="669"/>
      <c r="L66" s="669"/>
      <c r="M66" s="669"/>
    </row>
    <row r="67" spans="1:13" hidden="1">
      <c r="A67" s="622"/>
      <c r="B67" s="622"/>
      <c r="C67" s="622"/>
      <c r="D67" s="629"/>
      <c r="E67" s="633"/>
      <c r="F67" s="625"/>
      <c r="G67" s="497"/>
      <c r="H67" s="669"/>
      <c r="I67" s="669"/>
      <c r="J67" s="669"/>
      <c r="K67" s="669"/>
      <c r="L67" s="669"/>
      <c r="M67" s="669"/>
    </row>
    <row r="68" spans="1:13" hidden="1">
      <c r="A68" s="622"/>
      <c r="B68" s="622"/>
      <c r="C68" s="622"/>
      <c r="D68" s="629"/>
      <c r="E68" s="633"/>
      <c r="F68" s="625"/>
      <c r="G68" s="497"/>
      <c r="H68" s="669"/>
      <c r="I68" s="669"/>
      <c r="J68" s="669"/>
      <c r="K68" s="669"/>
      <c r="L68" s="669"/>
      <c r="M68" s="669"/>
    </row>
    <row r="69" spans="1:13" ht="16" hidden="1" thickBot="1">
      <c r="A69" s="623"/>
      <c r="B69" s="623"/>
      <c r="C69" s="623"/>
      <c r="D69" s="630"/>
      <c r="E69" s="634"/>
      <c r="F69" s="626"/>
      <c r="G69" s="558"/>
      <c r="H69" s="670"/>
      <c r="I69" s="670"/>
      <c r="J69" s="670"/>
      <c r="K69" s="670"/>
      <c r="L69" s="670"/>
      <c r="M69" s="670"/>
    </row>
    <row r="70" spans="1:13" hidden="1">
      <c r="A70" s="621">
        <f>'7. Mapa Final'!A70</f>
        <v>7</v>
      </c>
      <c r="B70" s="621" t="str">
        <f>'7. Mapa Final'!B70</f>
        <v>Ofrecer, prometer, entregar, aceptar o solicitar una ventaja indebida para influir o direccionar los conceptos en la supervisión técnica en los procesos de contratación con el objetivo de favorecer intereses propios o de terceros.</v>
      </c>
      <c r="C70" s="621" t="str">
        <f>'7. Mapa Final'!C70</f>
        <v>Incumplimiento de las metas establecidas</v>
      </c>
      <c r="D70" s="627" t="str">
        <f>'7. Mapa Final'!J70</f>
        <v>Muy Baja - 1</v>
      </c>
      <c r="E70" s="631" t="str">
        <f>'7. Mapa Final'!K70</f>
        <v>Leve - 1</v>
      </c>
      <c r="F70" s="624" t="str">
        <f>'7. Mapa Final'!M70</f>
        <v>Bajo - 1</v>
      </c>
      <c r="G70" s="497" t="s">
        <v>463</v>
      </c>
      <c r="H70" s="671"/>
      <c r="I70" s="671"/>
      <c r="J70" s="671"/>
      <c r="K70" s="671"/>
      <c r="L70" s="671"/>
      <c r="M70" s="671"/>
    </row>
    <row r="71" spans="1:13" hidden="1">
      <c r="A71" s="622"/>
      <c r="B71" s="622"/>
      <c r="C71" s="622"/>
      <c r="D71" s="628"/>
      <c r="E71" s="632"/>
      <c r="F71" s="625"/>
      <c r="G71" s="497"/>
      <c r="H71" s="669"/>
      <c r="I71" s="669"/>
      <c r="J71" s="669"/>
      <c r="K71" s="669"/>
      <c r="L71" s="669"/>
      <c r="M71" s="669"/>
    </row>
    <row r="72" spans="1:13" hidden="1">
      <c r="A72" s="622"/>
      <c r="B72" s="622"/>
      <c r="C72" s="622"/>
      <c r="D72" s="628"/>
      <c r="E72" s="632"/>
      <c r="F72" s="625"/>
      <c r="G72" s="497"/>
      <c r="H72" s="669"/>
      <c r="I72" s="669"/>
      <c r="J72" s="669"/>
      <c r="K72" s="669"/>
      <c r="L72" s="669"/>
      <c r="M72" s="669"/>
    </row>
    <row r="73" spans="1:13" hidden="1">
      <c r="A73" s="622"/>
      <c r="B73" s="622"/>
      <c r="C73" s="622"/>
      <c r="D73" s="628"/>
      <c r="E73" s="632"/>
      <c r="F73" s="625"/>
      <c r="G73" s="497"/>
      <c r="H73" s="669"/>
      <c r="I73" s="669"/>
      <c r="J73" s="669"/>
      <c r="K73" s="669"/>
      <c r="L73" s="669"/>
      <c r="M73" s="669"/>
    </row>
    <row r="74" spans="1:13" hidden="1">
      <c r="A74" s="622"/>
      <c r="B74" s="622"/>
      <c r="C74" s="622"/>
      <c r="D74" s="628"/>
      <c r="E74" s="632"/>
      <c r="F74" s="625"/>
      <c r="G74" s="497"/>
      <c r="H74" s="669"/>
      <c r="I74" s="669"/>
      <c r="J74" s="669"/>
      <c r="K74" s="669"/>
      <c r="L74" s="669"/>
      <c r="M74" s="669"/>
    </row>
    <row r="75" spans="1:13" hidden="1">
      <c r="A75" s="622"/>
      <c r="B75" s="622"/>
      <c r="C75" s="622"/>
      <c r="D75" s="628"/>
      <c r="E75" s="632"/>
      <c r="F75" s="625"/>
      <c r="G75" s="497"/>
      <c r="H75" s="669"/>
      <c r="I75" s="669"/>
      <c r="J75" s="669"/>
      <c r="K75" s="669"/>
      <c r="L75" s="669"/>
      <c r="M75" s="669"/>
    </row>
    <row r="76" spans="1:13" hidden="1">
      <c r="A76" s="622"/>
      <c r="B76" s="622"/>
      <c r="C76" s="622"/>
      <c r="D76" s="628"/>
      <c r="E76" s="632"/>
      <c r="F76" s="625"/>
      <c r="G76" s="497"/>
      <c r="H76" s="669"/>
      <c r="I76" s="669"/>
      <c r="J76" s="669"/>
      <c r="K76" s="669"/>
      <c r="L76" s="669"/>
      <c r="M76" s="669"/>
    </row>
    <row r="77" spans="1:13" hidden="1">
      <c r="A77" s="622"/>
      <c r="B77" s="622"/>
      <c r="C77" s="622"/>
      <c r="D77" s="629"/>
      <c r="E77" s="633"/>
      <c r="F77" s="625"/>
      <c r="G77" s="497"/>
      <c r="H77" s="669"/>
      <c r="I77" s="669"/>
      <c r="J77" s="669"/>
      <c r="K77" s="669"/>
      <c r="L77" s="669"/>
      <c r="M77" s="669"/>
    </row>
    <row r="78" spans="1:13" hidden="1">
      <c r="A78" s="622"/>
      <c r="B78" s="622"/>
      <c r="C78" s="622"/>
      <c r="D78" s="629"/>
      <c r="E78" s="633"/>
      <c r="F78" s="625"/>
      <c r="G78" s="497"/>
      <c r="H78" s="669"/>
      <c r="I78" s="669"/>
      <c r="J78" s="669"/>
      <c r="K78" s="669"/>
      <c r="L78" s="669"/>
      <c r="M78" s="669"/>
    </row>
    <row r="79" spans="1:13" ht="16" hidden="1" thickBot="1">
      <c r="A79" s="623"/>
      <c r="B79" s="623"/>
      <c r="C79" s="623"/>
      <c r="D79" s="630"/>
      <c r="E79" s="634"/>
      <c r="F79" s="626"/>
      <c r="G79" s="558"/>
      <c r="H79" s="670"/>
      <c r="I79" s="670"/>
      <c r="J79" s="670"/>
      <c r="K79" s="670"/>
      <c r="L79" s="670"/>
      <c r="M79" s="670"/>
    </row>
  </sheetData>
  <mergeCells count="108">
    <mergeCell ref="J10:J19"/>
    <mergeCell ref="K10:K19"/>
    <mergeCell ref="A9:G9"/>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6:M6"/>
    <mergeCell ref="I20:I29"/>
    <mergeCell ref="J20:J29"/>
    <mergeCell ref="K20:K29"/>
    <mergeCell ref="L20:L29"/>
    <mergeCell ref="M20:M29"/>
    <mergeCell ref="A10:A19"/>
    <mergeCell ref="B10:B19"/>
    <mergeCell ref="A20:A29"/>
    <mergeCell ref="B20:B29"/>
    <mergeCell ref="C20:C29"/>
    <mergeCell ref="D20:D29"/>
    <mergeCell ref="E20:E29"/>
    <mergeCell ref="F20:F29"/>
    <mergeCell ref="G20:G29"/>
    <mergeCell ref="H20:H29"/>
    <mergeCell ref="F10:F19"/>
    <mergeCell ref="G10:G19"/>
    <mergeCell ref="H10:H19"/>
    <mergeCell ref="C10:C19"/>
    <mergeCell ref="D10:D19"/>
    <mergeCell ref="E10:E19"/>
    <mergeCell ref="L10:L19"/>
    <mergeCell ref="M10:M19"/>
    <mergeCell ref="I10:I19"/>
    <mergeCell ref="M30:M39"/>
    <mergeCell ref="A40:A49"/>
    <mergeCell ref="B40:B49"/>
    <mergeCell ref="C40:C49"/>
    <mergeCell ref="D40:D49"/>
    <mergeCell ref="E40:E49"/>
    <mergeCell ref="L40:L49"/>
    <mergeCell ref="M40:M49"/>
    <mergeCell ref="I40:I49"/>
    <mergeCell ref="J40:J49"/>
    <mergeCell ref="K40:K49"/>
    <mergeCell ref="A30:A39"/>
    <mergeCell ref="B30:B39"/>
    <mergeCell ref="C30:C39"/>
    <mergeCell ref="D30:D39"/>
    <mergeCell ref="E30:E39"/>
    <mergeCell ref="F30:F39"/>
    <mergeCell ref="G30:G39"/>
    <mergeCell ref="H30:H39"/>
    <mergeCell ref="G50:G59"/>
    <mergeCell ref="H50:H59"/>
    <mergeCell ref="F40:F49"/>
    <mergeCell ref="G40:G49"/>
    <mergeCell ref="H40:H49"/>
    <mergeCell ref="I30:I39"/>
    <mergeCell ref="J30:J39"/>
    <mergeCell ref="K30:K39"/>
    <mergeCell ref="L30:L39"/>
    <mergeCell ref="F60:F69"/>
    <mergeCell ref="G60:G69"/>
    <mergeCell ref="H60:H69"/>
    <mergeCell ref="I50:I59"/>
    <mergeCell ref="J50:J59"/>
    <mergeCell ref="K50:K59"/>
    <mergeCell ref="L50:L59"/>
    <mergeCell ref="M50:M59"/>
    <mergeCell ref="A60:A69"/>
    <mergeCell ref="B60:B69"/>
    <mergeCell ref="C60:C69"/>
    <mergeCell ref="D60:D69"/>
    <mergeCell ref="E60:E69"/>
    <mergeCell ref="L60:L69"/>
    <mergeCell ref="M60:M69"/>
    <mergeCell ref="I60:I69"/>
    <mergeCell ref="J60:J69"/>
    <mergeCell ref="K60:K69"/>
    <mergeCell ref="A50:A59"/>
    <mergeCell ref="B50:B59"/>
    <mergeCell ref="C50:C59"/>
    <mergeCell ref="D50:D59"/>
    <mergeCell ref="E50:E59"/>
    <mergeCell ref="F50:F59"/>
    <mergeCell ref="I70:I79"/>
    <mergeCell ref="J70:J79"/>
    <mergeCell ref="K70:K79"/>
    <mergeCell ref="L70:L79"/>
    <mergeCell ref="M70:M79"/>
    <mergeCell ref="A70:A79"/>
    <mergeCell ref="B70:B79"/>
    <mergeCell ref="C70:C79"/>
    <mergeCell ref="D70:D79"/>
    <mergeCell ref="E70:E79"/>
    <mergeCell ref="F70:F79"/>
    <mergeCell ref="G70:G79"/>
    <mergeCell ref="H70:H79"/>
  </mergeCells>
  <conditionalFormatting sqref="A7:B7">
    <cfRule type="containsText" dxfId="95" priority="46" operator="containsText" text="1- Bajo">
      <formula>NOT(ISERROR(SEARCH("1- Bajo",A7)))</formula>
    </cfRule>
    <cfRule type="containsText" dxfId="94" priority="45" operator="containsText" text="4- Bajo">
      <formula>NOT(ISERROR(SEARCH("4- Bajo",A7)))</formula>
    </cfRule>
    <cfRule type="containsText" dxfId="93" priority="44" operator="containsText" text="3- Bajo">
      <formula>NOT(ISERROR(SEARCH("3- Bajo",A7)))</formula>
    </cfRule>
    <cfRule type="containsText" dxfId="92" priority="43" operator="containsText" text="4- Moderado">
      <formula>NOT(ISERROR(SEARCH("4- Moderado",A7)))</formula>
    </cfRule>
    <cfRule type="containsText" dxfId="91" priority="42" operator="containsText" text="6- Moderado">
      <formula>NOT(ISERROR(SEARCH("6- Moderado",A7)))</formula>
    </cfRule>
    <cfRule type="containsText" dxfId="90" priority="41" operator="containsText" text="3- Moderado">
      <formula>NOT(ISERROR(SEARCH("3- Moderado",A7)))</formula>
    </cfRule>
  </conditionalFormatting>
  <conditionalFormatting sqref="A10:E10 A20:E20 A30:E30 A40:E40 A50:E50 A60:E60 A70:E70">
    <cfRule type="containsText" dxfId="89" priority="35" operator="containsText" text="3- Moderado">
      <formula>NOT(ISERROR(SEARCH("3- Moderado",A10)))</formula>
    </cfRule>
    <cfRule type="containsText" dxfId="88" priority="40" operator="containsText" text="1- Bajo">
      <formula>NOT(ISERROR(SEARCH("1- Bajo",A10)))</formula>
    </cfRule>
    <cfRule type="containsText" dxfId="87" priority="39" operator="containsText" text="4- Bajo">
      <formula>NOT(ISERROR(SEARCH("4- Bajo",A10)))</formula>
    </cfRule>
    <cfRule type="containsText" dxfId="86" priority="38" operator="containsText" text="3- Bajo">
      <formula>NOT(ISERROR(SEARCH("3- Bajo",A10)))</formula>
    </cfRule>
    <cfRule type="containsText" dxfId="85" priority="37" operator="containsText" text="4- Moderado">
      <formula>NOT(ISERROR(SEARCH("4- Moderado",A10)))</formula>
    </cfRule>
    <cfRule type="containsText" dxfId="84" priority="36" operator="containsText" text="6- Moderado">
      <formula>NOT(ISERROR(SEARCH("6- Moderado",A10)))</formula>
    </cfRule>
  </conditionalFormatting>
  <conditionalFormatting sqref="C8:F8">
    <cfRule type="containsText" dxfId="83" priority="1" operator="containsText" text="3- Moderado">
      <formula>NOT(ISERROR(SEARCH("3- Moderado",C8)))</formula>
    </cfRule>
    <cfRule type="containsText" dxfId="82" priority="6" operator="containsText" text="1- Bajo">
      <formula>NOT(ISERROR(SEARCH("1- Bajo",C8)))</formula>
    </cfRule>
    <cfRule type="containsText" dxfId="81" priority="5" operator="containsText" text="4- Bajo">
      <formula>NOT(ISERROR(SEARCH("4- Bajo",C8)))</formula>
    </cfRule>
    <cfRule type="containsText" dxfId="80" priority="4" operator="containsText" text="3- Bajo">
      <formula>NOT(ISERROR(SEARCH("3- Bajo",C8)))</formula>
    </cfRule>
    <cfRule type="containsText" dxfId="79" priority="3" operator="containsText" text="4- Moderado">
      <formula>NOT(ISERROR(SEARCH("4- Moderado",C8)))</formula>
    </cfRule>
    <cfRule type="containsText" dxfId="78" priority="2" operator="containsText" text="6- Moderado">
      <formula>NOT(ISERROR(SEARCH("6- Moderado",C8)))</formula>
    </cfRule>
  </conditionalFormatting>
  <conditionalFormatting sqref="D10:D79">
    <cfRule type="containsText" dxfId="77" priority="14" operator="containsText" text="Muy Baja">
      <formula>NOT(ISERROR(SEARCH("Muy Baja",D10)))</formula>
    </cfRule>
    <cfRule type="containsText" dxfId="76" priority="16" operator="containsText" text="Media">
      <formula>NOT(ISERROR(SEARCH("Media",D10)))</formula>
    </cfRule>
    <cfRule type="containsText" dxfId="75" priority="13" operator="containsText" text="Baja">
      <formula>NOT(ISERROR(SEARCH("Baja",D10)))</formula>
    </cfRule>
    <cfRule type="containsText" dxfId="74" priority="12" operator="containsText" text="Alta">
      <formula>NOT(ISERROR(SEARCH("Alta",D10)))</formula>
    </cfRule>
    <cfRule type="containsText" dxfId="73" priority="11" operator="containsText" text="Muy Alta">
      <formula>NOT(ISERROR(SEARCH("Muy Alta",D10)))</formula>
    </cfRule>
  </conditionalFormatting>
  <conditionalFormatting sqref="E10:E79">
    <cfRule type="containsText" dxfId="72" priority="10" operator="containsText" text="Leve">
      <formula>NOT(ISERROR(SEARCH("Leve",E10)))</formula>
    </cfRule>
    <cfRule type="containsText" dxfId="71" priority="9" operator="containsText" text="Menor">
      <formula>NOT(ISERROR(SEARCH("Menor",E10)))</formula>
    </cfRule>
    <cfRule type="containsText" dxfId="70" priority="8" operator="containsText" text="Mayor">
      <formula>NOT(ISERROR(SEARCH("Mayor",E10)))</formula>
    </cfRule>
    <cfRule type="containsText" dxfId="69" priority="7" operator="containsText" text="Catastrófico">
      <formula>NOT(ISERROR(SEARCH("Catastrófico",E10)))</formula>
    </cfRule>
  </conditionalFormatting>
  <conditionalFormatting sqref="E10:F79">
    <cfRule type="containsText" dxfId="68" priority="15" operator="containsText" text="Moderado">
      <formula>NOT(ISERROR(SEARCH("Moderado",E10)))</formula>
    </cfRule>
  </conditionalFormatting>
  <conditionalFormatting sqref="F10:F79">
    <cfRule type="containsText" dxfId="67" priority="1449" operator="containsText" text="Bajo">
      <formula>NOT(ISERROR(SEARCH("Bajo",F10)))</formula>
    </cfRule>
    <cfRule type="containsText" dxfId="66" priority="1450" operator="containsText" text="Moderado">
      <formula>NOT(ISERROR(SEARCH("Moderado",F10)))</formula>
    </cfRule>
    <cfRule type="containsText" dxfId="65" priority="1451" operator="containsText" text="Alto">
      <formula>NOT(ISERROR(SEARCH("Alto",F10)))</formula>
    </cfRule>
    <cfRule type="containsText" dxfId="64" priority="1452" operator="containsText" text="Extremo">
      <formula>NOT(ISERROR(SEARCH("Extremo",F10)))</formula>
    </cfRule>
    <cfRule type="colorScale" priority="1453">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A00-000000000000}"/>
    <dataValidation allowBlank="1" showInputMessage="1" showErrorMessage="1" prompt="Describir las actividades que se van a desarrollar para el proyecto" sqref="H7" xr:uid="{00000000-0002-0000-0A00-000001000000}"/>
    <dataValidation allowBlank="1" showInputMessage="1" showErrorMessage="1" prompt="Seleccionar si el responsable es el responsable de las acciones es el nivel central" sqref="I7:I8" xr:uid="{00000000-0002-0000-0A00-000002000000}"/>
    <dataValidation allowBlank="1" showInputMessage="1" showErrorMessage="1" prompt="seleccionar si el responsable de ejecutar las acciones es el nivel central" sqref="J8" xr:uid="{00000000-0002-0000-0A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G10:G79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sheetPr>
  <dimension ref="A1:JK79"/>
  <sheetViews>
    <sheetView topLeftCell="H48" zoomScale="71" zoomScaleNormal="71" workbookViewId="0">
      <selection activeCell="H10" sqref="H10"/>
    </sheetView>
  </sheetViews>
  <sheetFormatPr baseColWidth="10" defaultColWidth="11.5" defaultRowHeight="15"/>
  <cols>
    <col min="1" max="2" width="18.5" style="5" customWidth="1"/>
    <col min="3" max="3" width="40.33203125" customWidth="1"/>
    <col min="4" max="4" width="16.83203125" style="97" customWidth="1"/>
    <col min="5" max="5" width="18.5" style="27" customWidth="1"/>
    <col min="6" max="6" width="18.33203125" style="27" bestFit="1" customWidth="1"/>
    <col min="7" max="7" width="18.33203125" bestFit="1" customWidth="1"/>
    <col min="8" max="8" width="32.6640625" customWidth="1"/>
    <col min="9" max="9" width="16.5" customWidth="1"/>
    <col min="10" max="10" width="14.33203125" customWidth="1"/>
    <col min="11" max="11" width="17.6640625" customWidth="1"/>
    <col min="12" max="12" width="15.33203125" customWidth="1"/>
    <col min="13" max="13" width="31.5" customWidth="1"/>
    <col min="14" max="169" width="11.5" style="2"/>
  </cols>
  <sheetData>
    <row r="1" spans="1:271" s="19" customFormat="1" ht="16.5" customHeight="1">
      <c r="A1" s="645"/>
      <c r="B1" s="646"/>
      <c r="C1" s="649"/>
      <c r="D1" s="649"/>
      <c r="E1" s="649"/>
      <c r="F1" s="649"/>
      <c r="G1" s="649"/>
      <c r="H1" s="649"/>
      <c r="I1" s="649"/>
      <c r="J1" s="650"/>
      <c r="K1" s="643"/>
      <c r="L1" s="643"/>
      <c r="M1" s="643"/>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47"/>
      <c r="B2" s="648"/>
      <c r="C2" s="651"/>
      <c r="D2" s="651"/>
      <c r="E2" s="651"/>
      <c r="F2" s="651"/>
      <c r="G2" s="651"/>
      <c r="H2" s="651"/>
      <c r="I2" s="651"/>
      <c r="J2" s="652"/>
      <c r="K2" s="643"/>
      <c r="L2" s="643"/>
      <c r="M2" s="643"/>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51"/>
      <c r="D3" s="651"/>
      <c r="E3" s="651"/>
      <c r="F3" s="651"/>
      <c r="G3" s="651"/>
      <c r="H3" s="651"/>
      <c r="I3" s="651"/>
      <c r="J3" s="652"/>
      <c r="K3" s="644"/>
      <c r="L3" s="644"/>
      <c r="M3" s="64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35" t="s">
        <v>265</v>
      </c>
      <c r="B4" s="636"/>
      <c r="C4" s="465" t="s">
        <v>5</v>
      </c>
      <c r="D4" s="465"/>
      <c r="E4" s="465"/>
      <c r="F4" s="465"/>
      <c r="G4" s="465"/>
      <c r="H4" s="465"/>
      <c r="I4" s="465"/>
      <c r="J4" s="465"/>
      <c r="K4" s="465"/>
      <c r="L4" s="465"/>
      <c r="M4" s="465"/>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17" customHeight="1">
      <c r="A5" s="635" t="s">
        <v>267</v>
      </c>
      <c r="B5" s="636"/>
      <c r="C5" s="466" t="s">
        <v>33</v>
      </c>
      <c r="D5" s="466"/>
      <c r="E5" s="466"/>
      <c r="F5" s="466"/>
      <c r="G5" s="466"/>
      <c r="H5" s="466"/>
      <c r="I5" s="466"/>
      <c r="J5" s="466"/>
      <c r="K5" s="466"/>
      <c r="L5" s="466"/>
      <c r="M5" s="466"/>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35" t="s">
        <v>268</v>
      </c>
      <c r="B6" s="636"/>
      <c r="C6" s="466" t="s">
        <v>269</v>
      </c>
      <c r="D6" s="466"/>
      <c r="E6" s="466"/>
      <c r="F6" s="466"/>
      <c r="G6" s="466"/>
      <c r="H6" s="466"/>
      <c r="I6" s="466"/>
      <c r="J6" s="466"/>
      <c r="K6" s="466"/>
      <c r="L6" s="466"/>
      <c r="M6" s="466"/>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37" t="s">
        <v>503</v>
      </c>
      <c r="B7" s="638"/>
      <c r="C7" s="639"/>
      <c r="D7" s="640" t="s">
        <v>504</v>
      </c>
      <c r="E7" s="640"/>
      <c r="F7" s="640"/>
      <c r="G7" s="641" t="s">
        <v>505</v>
      </c>
      <c r="H7" s="653" t="s">
        <v>506</v>
      </c>
      <c r="I7" s="655" t="s">
        <v>507</v>
      </c>
      <c r="J7" s="656"/>
      <c r="K7" s="655" t="s">
        <v>508</v>
      </c>
      <c r="L7" s="656"/>
      <c r="M7" s="657" t="s">
        <v>531</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39</v>
      </c>
      <c r="B8" s="35" t="s">
        <v>207</v>
      </c>
      <c r="C8" s="36" t="s">
        <v>209</v>
      </c>
      <c r="D8" s="28" t="s">
        <v>219</v>
      </c>
      <c r="E8" s="28" t="s">
        <v>510</v>
      </c>
      <c r="F8" s="28" t="s">
        <v>511</v>
      </c>
      <c r="G8" s="642"/>
      <c r="H8" s="654"/>
      <c r="I8" s="29" t="s">
        <v>512</v>
      </c>
      <c r="J8" s="29" t="s">
        <v>513</v>
      </c>
      <c r="K8" s="29" t="s">
        <v>514</v>
      </c>
      <c r="L8" s="29" t="s">
        <v>515</v>
      </c>
      <c r="M8" s="658"/>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c r="A9" s="666"/>
      <c r="B9" s="667"/>
      <c r="C9" s="667"/>
      <c r="D9" s="667"/>
      <c r="E9" s="667"/>
      <c r="F9" s="667"/>
      <c r="G9" s="667"/>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26.25" customHeight="1">
      <c r="A10" s="621">
        <f>'7. Mapa Final'!A10</f>
        <v>1</v>
      </c>
      <c r="B10" s="621" t="str">
        <f>'7. Mapa Final'!B10</f>
        <v>Inexactitud en la recolección de la Información Estadística por parte de los funcionarios de los despachos judiciales</v>
      </c>
      <c r="C10" s="621" t="str">
        <f>'7. Mapa Final'!C10</f>
        <v xml:space="preserve"> Posibilidad de incumplimiento de metas establecidas debido a la  presentación de datos o estimaciones equivocadas o incompletas relacionadas con la gestión judicial.</v>
      </c>
      <c r="D10" s="627" t="str">
        <f>'7. Mapa Final'!J10</f>
        <v>Muy Baja - 1</v>
      </c>
      <c r="E10" s="631" t="str">
        <f>'7. Mapa Final'!K10</f>
        <v>Menor - 2</v>
      </c>
      <c r="F10" s="624" t="str">
        <f>'7. Mapa Final'!M10</f>
        <v>Bajo - 2</v>
      </c>
      <c r="G10" s="497" t="s">
        <v>463</v>
      </c>
      <c r="H10" s="668" t="s">
        <v>516</v>
      </c>
      <c r="I10" s="671"/>
      <c r="J10" s="659" t="s">
        <v>517</v>
      </c>
      <c r="K10" s="662">
        <v>45474</v>
      </c>
      <c r="L10" s="662">
        <v>45565</v>
      </c>
      <c r="M10" s="663" t="s">
        <v>532</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26.25" customHeight="1">
      <c r="A11" s="622"/>
      <c r="B11" s="622"/>
      <c r="C11" s="622"/>
      <c r="D11" s="628"/>
      <c r="E11" s="632"/>
      <c r="F11" s="625"/>
      <c r="G11" s="497"/>
      <c r="H11" s="669"/>
      <c r="I11" s="669"/>
      <c r="J11" s="660"/>
      <c r="K11" s="660"/>
      <c r="L11" s="660"/>
      <c r="M11" s="664"/>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26.25" customHeight="1">
      <c r="A12" s="622"/>
      <c r="B12" s="622"/>
      <c r="C12" s="622"/>
      <c r="D12" s="628"/>
      <c r="E12" s="632"/>
      <c r="F12" s="625"/>
      <c r="G12" s="497"/>
      <c r="H12" s="669"/>
      <c r="I12" s="669"/>
      <c r="J12" s="660"/>
      <c r="K12" s="660"/>
      <c r="L12" s="660"/>
      <c r="M12" s="66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26.25" customHeight="1">
      <c r="A13" s="622"/>
      <c r="B13" s="622"/>
      <c r="C13" s="622"/>
      <c r="D13" s="628"/>
      <c r="E13" s="632"/>
      <c r="F13" s="625"/>
      <c r="G13" s="497"/>
      <c r="H13" s="669"/>
      <c r="I13" s="669"/>
      <c r="J13" s="660"/>
      <c r="K13" s="660"/>
      <c r="L13" s="660"/>
      <c r="M13" s="66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26.25" customHeight="1">
      <c r="A14" s="622"/>
      <c r="B14" s="622"/>
      <c r="C14" s="622"/>
      <c r="D14" s="628"/>
      <c r="E14" s="632"/>
      <c r="F14" s="625"/>
      <c r="G14" s="497"/>
      <c r="H14" s="669"/>
      <c r="I14" s="669"/>
      <c r="J14" s="660"/>
      <c r="K14" s="660"/>
      <c r="L14" s="660"/>
      <c r="M14" s="66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26.25" customHeight="1">
      <c r="A15" s="622"/>
      <c r="B15" s="622"/>
      <c r="C15" s="622"/>
      <c r="D15" s="628"/>
      <c r="E15" s="632"/>
      <c r="F15" s="625"/>
      <c r="G15" s="497"/>
      <c r="H15" s="669"/>
      <c r="I15" s="669"/>
      <c r="J15" s="660"/>
      <c r="K15" s="660"/>
      <c r="L15" s="660"/>
      <c r="M15" s="66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26.25" customHeight="1">
      <c r="A16" s="622"/>
      <c r="B16" s="622"/>
      <c r="C16" s="622"/>
      <c r="D16" s="628"/>
      <c r="E16" s="632"/>
      <c r="F16" s="625"/>
      <c r="G16" s="497"/>
      <c r="H16" s="669"/>
      <c r="I16" s="669"/>
      <c r="J16" s="660"/>
      <c r="K16" s="660"/>
      <c r="L16" s="660"/>
      <c r="M16" s="664"/>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26.25" customHeight="1">
      <c r="A17" s="622"/>
      <c r="B17" s="622"/>
      <c r="C17" s="622"/>
      <c r="D17" s="629"/>
      <c r="E17" s="633"/>
      <c r="F17" s="625"/>
      <c r="G17" s="497"/>
      <c r="H17" s="669"/>
      <c r="I17" s="669"/>
      <c r="J17" s="660"/>
      <c r="K17" s="660"/>
      <c r="L17" s="660"/>
      <c r="M17" s="66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26.25" customHeight="1">
      <c r="A18" s="622"/>
      <c r="B18" s="622"/>
      <c r="C18" s="622"/>
      <c r="D18" s="629"/>
      <c r="E18" s="633"/>
      <c r="F18" s="625"/>
      <c r="G18" s="497"/>
      <c r="H18" s="669"/>
      <c r="I18" s="669"/>
      <c r="J18" s="660"/>
      <c r="K18" s="660"/>
      <c r="L18" s="660"/>
      <c r="M18" s="66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6.25" customHeight="1">
      <c r="A19" s="623"/>
      <c r="B19" s="623"/>
      <c r="C19" s="623"/>
      <c r="D19" s="630"/>
      <c r="E19" s="634"/>
      <c r="F19" s="626"/>
      <c r="G19" s="558"/>
      <c r="H19" s="670"/>
      <c r="I19" s="670"/>
      <c r="J19" s="661"/>
      <c r="K19" s="661"/>
      <c r="L19" s="661"/>
      <c r="M19" s="665"/>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4" customHeight="1">
      <c r="A20" s="621">
        <f>'7. Mapa Final'!A20</f>
        <v>2</v>
      </c>
      <c r="B20" s="621" t="str">
        <f>'7. Mapa Final'!B20</f>
        <v>Incumplimiento</v>
      </c>
      <c r="C20" s="621" t="str">
        <f>'7. Mapa Final'!C20</f>
        <v>Falta de concientización sobre la importancia que tienen los datos estadísticos para la toma de decisiones de la Corporación.</v>
      </c>
      <c r="D20" s="627" t="str">
        <f>'7. Mapa Final'!J20</f>
        <v>Muy Baja - 1</v>
      </c>
      <c r="E20" s="631" t="str">
        <f>'7. Mapa Final'!K20</f>
        <v>Menor - 2</v>
      </c>
      <c r="F20" s="624" t="str">
        <f>'7. Mapa Final'!M20</f>
        <v>Bajo - 2</v>
      </c>
      <c r="G20" s="497" t="s">
        <v>463</v>
      </c>
      <c r="H20" s="668" t="s">
        <v>518</v>
      </c>
      <c r="I20" s="671"/>
      <c r="J20" s="659" t="s">
        <v>517</v>
      </c>
      <c r="K20" s="662">
        <v>45474</v>
      </c>
      <c r="L20" s="662">
        <v>45565</v>
      </c>
      <c r="M20" s="663" t="s">
        <v>533</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22"/>
      <c r="B21" s="622"/>
      <c r="C21" s="622"/>
      <c r="D21" s="628"/>
      <c r="E21" s="632"/>
      <c r="F21" s="625"/>
      <c r="G21" s="497"/>
      <c r="H21" s="669"/>
      <c r="I21" s="669"/>
      <c r="J21" s="660"/>
      <c r="K21" s="660"/>
      <c r="L21" s="660"/>
      <c r="M21" s="664"/>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22"/>
      <c r="B22" s="622"/>
      <c r="C22" s="622"/>
      <c r="D22" s="628"/>
      <c r="E22" s="632"/>
      <c r="F22" s="625"/>
      <c r="G22" s="497"/>
      <c r="H22" s="669"/>
      <c r="I22" s="669"/>
      <c r="J22" s="660"/>
      <c r="K22" s="660"/>
      <c r="L22" s="660"/>
      <c r="M22" s="664"/>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22"/>
      <c r="B23" s="622"/>
      <c r="C23" s="622"/>
      <c r="D23" s="628"/>
      <c r="E23" s="632"/>
      <c r="F23" s="625"/>
      <c r="G23" s="497"/>
      <c r="H23" s="669"/>
      <c r="I23" s="669"/>
      <c r="J23" s="660"/>
      <c r="K23" s="660"/>
      <c r="L23" s="660"/>
      <c r="M23" s="664"/>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22"/>
      <c r="B24" s="622"/>
      <c r="C24" s="622"/>
      <c r="D24" s="628"/>
      <c r="E24" s="632"/>
      <c r="F24" s="625"/>
      <c r="G24" s="497"/>
      <c r="H24" s="669"/>
      <c r="I24" s="669"/>
      <c r="J24" s="660"/>
      <c r="K24" s="660"/>
      <c r="L24" s="660"/>
      <c r="M24" s="664"/>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22"/>
      <c r="B25" s="622"/>
      <c r="C25" s="622"/>
      <c r="D25" s="628"/>
      <c r="E25" s="632"/>
      <c r="F25" s="625"/>
      <c r="G25" s="497"/>
      <c r="H25" s="669"/>
      <c r="I25" s="669"/>
      <c r="J25" s="660"/>
      <c r="K25" s="660"/>
      <c r="L25" s="660"/>
      <c r="M25" s="664"/>
      <c r="N25" s="34"/>
      <c r="O25" s="34"/>
    </row>
    <row r="26" spans="1:169">
      <c r="A26" s="622"/>
      <c r="B26" s="622"/>
      <c r="C26" s="622"/>
      <c r="D26" s="628"/>
      <c r="E26" s="632"/>
      <c r="F26" s="625"/>
      <c r="G26" s="497"/>
      <c r="H26" s="669"/>
      <c r="I26" s="669"/>
      <c r="J26" s="660"/>
      <c r="K26" s="660"/>
      <c r="L26" s="660"/>
      <c r="M26" s="664"/>
      <c r="N26" s="34"/>
      <c r="O26" s="34"/>
    </row>
    <row r="27" spans="1:169">
      <c r="A27" s="622"/>
      <c r="B27" s="622"/>
      <c r="C27" s="622"/>
      <c r="D27" s="629"/>
      <c r="E27" s="633"/>
      <c r="F27" s="625"/>
      <c r="G27" s="497"/>
      <c r="H27" s="669"/>
      <c r="I27" s="669"/>
      <c r="J27" s="660"/>
      <c r="K27" s="660"/>
      <c r="L27" s="660"/>
      <c r="M27" s="664"/>
      <c r="N27" s="34"/>
      <c r="O27" s="34"/>
    </row>
    <row r="28" spans="1:169">
      <c r="A28" s="622"/>
      <c r="B28" s="622"/>
      <c r="C28" s="622"/>
      <c r="D28" s="629"/>
      <c r="E28" s="633"/>
      <c r="F28" s="625"/>
      <c r="G28" s="497"/>
      <c r="H28" s="669"/>
      <c r="I28" s="669"/>
      <c r="J28" s="660"/>
      <c r="K28" s="660"/>
      <c r="L28" s="660"/>
      <c r="M28" s="664"/>
      <c r="N28" s="34"/>
      <c r="O28" s="34"/>
    </row>
    <row r="29" spans="1:169" ht="15.75" customHeight="1">
      <c r="A29" s="623"/>
      <c r="B29" s="623"/>
      <c r="C29" s="623"/>
      <c r="D29" s="630"/>
      <c r="E29" s="634"/>
      <c r="F29" s="626"/>
      <c r="G29" s="558"/>
      <c r="H29" s="670"/>
      <c r="I29" s="670"/>
      <c r="J29" s="661"/>
      <c r="K29" s="661"/>
      <c r="L29" s="661"/>
      <c r="M29" s="665"/>
      <c r="N29" s="34"/>
      <c r="O29" s="34"/>
    </row>
    <row r="30" spans="1:169" ht="15" customHeight="1">
      <c r="A30" s="621">
        <f>'7. Mapa Final'!A30</f>
        <v>3</v>
      </c>
      <c r="B30" s="621" t="str">
        <f>'7. Mapa Final'!B30</f>
        <v>Pérdida o extravío de la información</v>
      </c>
      <c r="C30" s="621" t="str">
        <f>'7. Mapa Final'!C30</f>
        <v>Pérdida total o parcial de la información por fallas técnicas o tecnológicas en las herramientas disponibles</v>
      </c>
      <c r="D30" s="627" t="str">
        <f>'7. Mapa Final'!J30</f>
        <v>Muy Baja - 1</v>
      </c>
      <c r="E30" s="631" t="str">
        <f>'7. Mapa Final'!K30</f>
        <v>Moderado - 3</v>
      </c>
      <c r="F30" s="624" t="str">
        <f>'7. Mapa Final'!M30</f>
        <v>Moderado - 3</v>
      </c>
      <c r="G30" s="497" t="s">
        <v>463</v>
      </c>
      <c r="H30" s="663" t="s">
        <v>519</v>
      </c>
      <c r="I30" s="659" t="s">
        <v>517</v>
      </c>
      <c r="J30" s="659"/>
      <c r="K30" s="662">
        <v>45474</v>
      </c>
      <c r="L30" s="662">
        <v>45565</v>
      </c>
      <c r="M30" s="663" t="s">
        <v>534</v>
      </c>
    </row>
    <row r="31" spans="1:169">
      <c r="A31" s="622"/>
      <c r="B31" s="622"/>
      <c r="C31" s="622"/>
      <c r="D31" s="628"/>
      <c r="E31" s="632"/>
      <c r="F31" s="625"/>
      <c r="G31" s="497"/>
      <c r="H31" s="664"/>
      <c r="I31" s="660"/>
      <c r="J31" s="660"/>
      <c r="K31" s="660"/>
      <c r="L31" s="660"/>
      <c r="M31" s="664"/>
    </row>
    <row r="32" spans="1:169">
      <c r="A32" s="622"/>
      <c r="B32" s="622"/>
      <c r="C32" s="622"/>
      <c r="D32" s="628"/>
      <c r="E32" s="632"/>
      <c r="F32" s="625"/>
      <c r="G32" s="497"/>
      <c r="H32" s="664"/>
      <c r="I32" s="660"/>
      <c r="J32" s="660"/>
      <c r="K32" s="660"/>
      <c r="L32" s="660"/>
      <c r="M32" s="664"/>
    </row>
    <row r="33" spans="1:13">
      <c r="A33" s="622"/>
      <c r="B33" s="622"/>
      <c r="C33" s="622"/>
      <c r="D33" s="628"/>
      <c r="E33" s="632"/>
      <c r="F33" s="625"/>
      <c r="G33" s="497"/>
      <c r="H33" s="664"/>
      <c r="I33" s="660"/>
      <c r="J33" s="660"/>
      <c r="K33" s="660"/>
      <c r="L33" s="660"/>
      <c r="M33" s="664"/>
    </row>
    <row r="34" spans="1:13">
      <c r="A34" s="622"/>
      <c r="B34" s="622"/>
      <c r="C34" s="622"/>
      <c r="D34" s="628"/>
      <c r="E34" s="632"/>
      <c r="F34" s="625"/>
      <c r="G34" s="497"/>
      <c r="H34" s="664"/>
      <c r="I34" s="660"/>
      <c r="J34" s="660"/>
      <c r="K34" s="660"/>
      <c r="L34" s="660"/>
      <c r="M34" s="664"/>
    </row>
    <row r="35" spans="1:13">
      <c r="A35" s="622"/>
      <c r="B35" s="622"/>
      <c r="C35" s="622"/>
      <c r="D35" s="628"/>
      <c r="E35" s="632"/>
      <c r="F35" s="625"/>
      <c r="G35" s="497"/>
      <c r="H35" s="664"/>
      <c r="I35" s="660"/>
      <c r="J35" s="660"/>
      <c r="K35" s="660"/>
      <c r="L35" s="660"/>
      <c r="M35" s="664"/>
    </row>
    <row r="36" spans="1:13">
      <c r="A36" s="622"/>
      <c r="B36" s="622"/>
      <c r="C36" s="622"/>
      <c r="D36" s="628"/>
      <c r="E36" s="632"/>
      <c r="F36" s="625"/>
      <c r="G36" s="497"/>
      <c r="H36" s="664"/>
      <c r="I36" s="660"/>
      <c r="J36" s="660"/>
      <c r="K36" s="660"/>
      <c r="L36" s="660"/>
      <c r="M36" s="664"/>
    </row>
    <row r="37" spans="1:13">
      <c r="A37" s="622"/>
      <c r="B37" s="622"/>
      <c r="C37" s="622"/>
      <c r="D37" s="629"/>
      <c r="E37" s="633"/>
      <c r="F37" s="625"/>
      <c r="G37" s="497"/>
      <c r="H37" s="664"/>
      <c r="I37" s="660"/>
      <c r="J37" s="660"/>
      <c r="K37" s="660"/>
      <c r="L37" s="660"/>
      <c r="M37" s="664"/>
    </row>
    <row r="38" spans="1:13">
      <c r="A38" s="622"/>
      <c r="B38" s="622"/>
      <c r="C38" s="622"/>
      <c r="D38" s="629"/>
      <c r="E38" s="633"/>
      <c r="F38" s="625"/>
      <c r="G38" s="497"/>
      <c r="H38" s="664"/>
      <c r="I38" s="660"/>
      <c r="J38" s="660"/>
      <c r="K38" s="660"/>
      <c r="L38" s="660"/>
      <c r="M38" s="664"/>
    </row>
    <row r="39" spans="1:13" ht="15.75" customHeight="1">
      <c r="A39" s="623"/>
      <c r="B39" s="623"/>
      <c r="C39" s="623"/>
      <c r="D39" s="630"/>
      <c r="E39" s="634"/>
      <c r="F39" s="626"/>
      <c r="G39" s="558"/>
      <c r="H39" s="665"/>
      <c r="I39" s="661"/>
      <c r="J39" s="661"/>
      <c r="K39" s="661"/>
      <c r="L39" s="661"/>
      <c r="M39" s="665"/>
    </row>
    <row r="40" spans="1:13">
      <c r="A40" s="621">
        <f>'7. Mapa Final'!A40</f>
        <v>4</v>
      </c>
      <c r="B40" s="621" t="str">
        <f>'7. Mapa Final'!B40</f>
        <v xml:space="preserve">Recibir dádivas o beneficios a nombre propio o de terceros para, no entregar o entregar información privilegiada o confidencial </v>
      </c>
      <c r="C40" s="621" t="str">
        <f>'7. Mapa Final'!C40</f>
        <v xml:space="preserve">Posibilidad de actos indebidos de  los servidores judiciales debido a  la carencia en transparencia, etica y valores </v>
      </c>
      <c r="D40" s="627" t="str">
        <f>'7. Mapa Final'!J40</f>
        <v>Muy Baja - 1</v>
      </c>
      <c r="E40" s="631" t="str">
        <f>'7. Mapa Final'!K40</f>
        <v>Moderado - 3</v>
      </c>
      <c r="F40" s="624" t="str">
        <f>'7. Mapa Final'!M40</f>
        <v>Moderado - 3</v>
      </c>
      <c r="G40" s="497" t="s">
        <v>463</v>
      </c>
      <c r="H40" s="668" t="s">
        <v>521</v>
      </c>
      <c r="I40" s="671"/>
      <c r="J40" s="659" t="s">
        <v>517</v>
      </c>
      <c r="K40" s="662">
        <v>45474</v>
      </c>
      <c r="L40" s="662">
        <v>45565</v>
      </c>
      <c r="M40" s="668" t="s">
        <v>535</v>
      </c>
    </row>
    <row r="41" spans="1:13">
      <c r="A41" s="622"/>
      <c r="B41" s="622"/>
      <c r="C41" s="622"/>
      <c r="D41" s="628"/>
      <c r="E41" s="632"/>
      <c r="F41" s="625"/>
      <c r="G41" s="497"/>
      <c r="H41" s="669"/>
      <c r="I41" s="669"/>
      <c r="J41" s="660"/>
      <c r="K41" s="660"/>
      <c r="L41" s="660"/>
      <c r="M41" s="669"/>
    </row>
    <row r="42" spans="1:13">
      <c r="A42" s="622"/>
      <c r="B42" s="622"/>
      <c r="C42" s="622"/>
      <c r="D42" s="628"/>
      <c r="E42" s="632"/>
      <c r="F42" s="625"/>
      <c r="G42" s="497"/>
      <c r="H42" s="669"/>
      <c r="I42" s="669"/>
      <c r="J42" s="660"/>
      <c r="K42" s="660"/>
      <c r="L42" s="660"/>
      <c r="M42" s="669"/>
    </row>
    <row r="43" spans="1:13">
      <c r="A43" s="622"/>
      <c r="B43" s="622"/>
      <c r="C43" s="622"/>
      <c r="D43" s="628"/>
      <c r="E43" s="632"/>
      <c r="F43" s="625"/>
      <c r="G43" s="497"/>
      <c r="H43" s="669"/>
      <c r="I43" s="669"/>
      <c r="J43" s="660"/>
      <c r="K43" s="660"/>
      <c r="L43" s="660"/>
      <c r="M43" s="669"/>
    </row>
    <row r="44" spans="1:13">
      <c r="A44" s="622"/>
      <c r="B44" s="622"/>
      <c r="C44" s="622"/>
      <c r="D44" s="628"/>
      <c r="E44" s="632"/>
      <c r="F44" s="625"/>
      <c r="G44" s="497"/>
      <c r="H44" s="669"/>
      <c r="I44" s="669"/>
      <c r="J44" s="660"/>
      <c r="K44" s="660"/>
      <c r="L44" s="660"/>
      <c r="M44" s="669"/>
    </row>
    <row r="45" spans="1:13">
      <c r="A45" s="622"/>
      <c r="B45" s="622"/>
      <c r="C45" s="622"/>
      <c r="D45" s="628"/>
      <c r="E45" s="632"/>
      <c r="F45" s="625"/>
      <c r="G45" s="497"/>
      <c r="H45" s="669"/>
      <c r="I45" s="669"/>
      <c r="J45" s="660"/>
      <c r="K45" s="660"/>
      <c r="L45" s="660"/>
      <c r="M45" s="669"/>
    </row>
    <row r="46" spans="1:13">
      <c r="A46" s="622"/>
      <c r="B46" s="622"/>
      <c r="C46" s="622"/>
      <c r="D46" s="628"/>
      <c r="E46" s="632"/>
      <c r="F46" s="625"/>
      <c r="G46" s="497"/>
      <c r="H46" s="669"/>
      <c r="I46" s="669"/>
      <c r="J46" s="660"/>
      <c r="K46" s="660"/>
      <c r="L46" s="660"/>
      <c r="M46" s="669"/>
    </row>
    <row r="47" spans="1:13">
      <c r="A47" s="622"/>
      <c r="B47" s="622"/>
      <c r="C47" s="622"/>
      <c r="D47" s="629"/>
      <c r="E47" s="633"/>
      <c r="F47" s="625"/>
      <c r="G47" s="497"/>
      <c r="H47" s="669"/>
      <c r="I47" s="669"/>
      <c r="J47" s="660"/>
      <c r="K47" s="660"/>
      <c r="L47" s="660"/>
      <c r="M47" s="669"/>
    </row>
    <row r="48" spans="1:13">
      <c r="A48" s="622"/>
      <c r="B48" s="622"/>
      <c r="C48" s="622"/>
      <c r="D48" s="629"/>
      <c r="E48" s="633"/>
      <c r="F48" s="625"/>
      <c r="G48" s="497"/>
      <c r="H48" s="669"/>
      <c r="I48" s="669"/>
      <c r="J48" s="660"/>
      <c r="K48" s="660"/>
      <c r="L48" s="660"/>
      <c r="M48" s="669"/>
    </row>
    <row r="49" spans="1:13" ht="15.75" customHeight="1" thickBot="1">
      <c r="A49" s="623"/>
      <c r="B49" s="623"/>
      <c r="C49" s="623"/>
      <c r="D49" s="630"/>
      <c r="E49" s="634"/>
      <c r="F49" s="626"/>
      <c r="G49" s="558"/>
      <c r="H49" s="670"/>
      <c r="I49" s="670"/>
      <c r="J49" s="661"/>
      <c r="K49" s="661"/>
      <c r="L49" s="661"/>
      <c r="M49" s="670"/>
    </row>
    <row r="50" spans="1:13" ht="15" hidden="1" customHeight="1">
      <c r="A50" s="621">
        <f>'7. Mapa Final'!A50</f>
        <v>5</v>
      </c>
      <c r="B50" s="621" t="str">
        <f>'7. Mapa Final'!B50</f>
        <v>Ofrecer, prometer, entregar, aceptar o solicitar una ventaja indebida para modificar los resultados estadísticos, con el objeto de favorecer intereses propios o de terceros.</v>
      </c>
      <c r="C50" s="621" t="str">
        <f>'7. Mapa Final'!C50</f>
        <v>Incumplimiento de las metas establecidas</v>
      </c>
      <c r="D50" s="627" t="str">
        <f>'7. Mapa Final'!J50</f>
        <v>Muy Baja - 1</v>
      </c>
      <c r="E50" s="631" t="str">
        <f>'7. Mapa Final'!K50</f>
        <v>Mayor - 4</v>
      </c>
      <c r="F50" s="624" t="str">
        <f>'7. Mapa Final'!M50</f>
        <v>Alto  - 4</v>
      </c>
      <c r="G50" s="497" t="s">
        <v>463</v>
      </c>
      <c r="H50" s="671"/>
      <c r="I50" s="671"/>
      <c r="J50" s="671"/>
      <c r="K50" s="671"/>
      <c r="L50" s="671"/>
      <c r="M50" s="671"/>
    </row>
    <row r="51" spans="1:13" hidden="1">
      <c r="A51" s="622"/>
      <c r="B51" s="622"/>
      <c r="C51" s="622"/>
      <c r="D51" s="628"/>
      <c r="E51" s="632"/>
      <c r="F51" s="625"/>
      <c r="G51" s="497"/>
      <c r="H51" s="669"/>
      <c r="I51" s="669"/>
      <c r="J51" s="669"/>
      <c r="K51" s="669"/>
      <c r="L51" s="669"/>
      <c r="M51" s="669"/>
    </row>
    <row r="52" spans="1:13" hidden="1">
      <c r="A52" s="622"/>
      <c r="B52" s="622"/>
      <c r="C52" s="622"/>
      <c r="D52" s="628"/>
      <c r="E52" s="632"/>
      <c r="F52" s="625"/>
      <c r="G52" s="497"/>
      <c r="H52" s="669"/>
      <c r="I52" s="669"/>
      <c r="J52" s="669"/>
      <c r="K52" s="669"/>
      <c r="L52" s="669"/>
      <c r="M52" s="669"/>
    </row>
    <row r="53" spans="1:13" hidden="1">
      <c r="A53" s="622"/>
      <c r="B53" s="622"/>
      <c r="C53" s="622"/>
      <c r="D53" s="628"/>
      <c r="E53" s="632"/>
      <c r="F53" s="625"/>
      <c r="G53" s="497"/>
      <c r="H53" s="669"/>
      <c r="I53" s="669"/>
      <c r="J53" s="669"/>
      <c r="K53" s="669"/>
      <c r="L53" s="669"/>
      <c r="M53" s="669"/>
    </row>
    <row r="54" spans="1:13" hidden="1">
      <c r="A54" s="622"/>
      <c r="B54" s="622"/>
      <c r="C54" s="622"/>
      <c r="D54" s="628"/>
      <c r="E54" s="632"/>
      <c r="F54" s="625"/>
      <c r="G54" s="497"/>
      <c r="H54" s="669"/>
      <c r="I54" s="669"/>
      <c r="J54" s="669"/>
      <c r="K54" s="669"/>
      <c r="L54" s="669"/>
      <c r="M54" s="669"/>
    </row>
    <row r="55" spans="1:13" hidden="1">
      <c r="A55" s="622"/>
      <c r="B55" s="622"/>
      <c r="C55" s="622"/>
      <c r="D55" s="628"/>
      <c r="E55" s="632"/>
      <c r="F55" s="625"/>
      <c r="G55" s="497"/>
      <c r="H55" s="669"/>
      <c r="I55" s="669"/>
      <c r="J55" s="669"/>
      <c r="K55" s="669"/>
      <c r="L55" s="669"/>
      <c r="M55" s="669"/>
    </row>
    <row r="56" spans="1:13" hidden="1">
      <c r="A56" s="622"/>
      <c r="B56" s="622"/>
      <c r="C56" s="622"/>
      <c r="D56" s="628"/>
      <c r="E56" s="632"/>
      <c r="F56" s="625"/>
      <c r="G56" s="497"/>
      <c r="H56" s="669"/>
      <c r="I56" s="669"/>
      <c r="J56" s="669"/>
      <c r="K56" s="669"/>
      <c r="L56" s="669"/>
      <c r="M56" s="669"/>
    </row>
    <row r="57" spans="1:13" hidden="1">
      <c r="A57" s="622"/>
      <c r="B57" s="622"/>
      <c r="C57" s="622"/>
      <c r="D57" s="629"/>
      <c r="E57" s="633"/>
      <c r="F57" s="625"/>
      <c r="G57" s="497"/>
      <c r="H57" s="669"/>
      <c r="I57" s="669"/>
      <c r="J57" s="669"/>
      <c r="K57" s="669"/>
      <c r="L57" s="669"/>
      <c r="M57" s="669"/>
    </row>
    <row r="58" spans="1:13" hidden="1">
      <c r="A58" s="622"/>
      <c r="B58" s="622"/>
      <c r="C58" s="622"/>
      <c r="D58" s="629"/>
      <c r="E58" s="633"/>
      <c r="F58" s="625"/>
      <c r="G58" s="497"/>
      <c r="H58" s="669"/>
      <c r="I58" s="669"/>
      <c r="J58" s="669"/>
      <c r="K58" s="669"/>
      <c r="L58" s="669"/>
      <c r="M58" s="669"/>
    </row>
    <row r="59" spans="1:13" ht="16" hidden="1" thickBot="1">
      <c r="A59" s="623"/>
      <c r="B59" s="623"/>
      <c r="C59" s="623"/>
      <c r="D59" s="630"/>
      <c r="E59" s="634"/>
      <c r="F59" s="626"/>
      <c r="G59" s="558"/>
      <c r="H59" s="670"/>
      <c r="I59" s="670"/>
      <c r="J59" s="670"/>
      <c r="K59" s="670"/>
      <c r="L59" s="670"/>
      <c r="M59" s="670"/>
    </row>
    <row r="60" spans="1:13" hidden="1">
      <c r="A60" s="621">
        <f>'7. Mapa Final'!A60</f>
        <v>6</v>
      </c>
      <c r="B60" s="621" t="str">
        <f>'7. Mapa Final'!B60</f>
        <v>Ofrecer, prometer, entregar, aceptar o solicitar una ventaja indebida para influir o direccionar la evaluación de proponentes en los procesos de selección de contratistas, con el objetivo de favorecer intereses propios o de terceros (Fase precontractual).</v>
      </c>
      <c r="C60" s="621" t="str">
        <f>'7. Mapa Final'!C60</f>
        <v>Incumplimiento de las metas establecidas</v>
      </c>
      <c r="D60" s="627" t="str">
        <f>'7. Mapa Final'!J60</f>
        <v>Muy Baja - 1</v>
      </c>
      <c r="E60" s="631" t="str">
        <f>'7. Mapa Final'!K60</f>
        <v>Mayor - 4</v>
      </c>
      <c r="F60" s="624" t="str">
        <f>'7. Mapa Final'!M60</f>
        <v>Alto  - 4</v>
      </c>
      <c r="G60" s="497" t="s">
        <v>463</v>
      </c>
      <c r="H60" s="671"/>
      <c r="I60" s="671"/>
      <c r="J60" s="671"/>
      <c r="K60" s="671"/>
      <c r="L60" s="671"/>
      <c r="M60" s="671"/>
    </row>
    <row r="61" spans="1:13" hidden="1">
      <c r="A61" s="622"/>
      <c r="B61" s="622"/>
      <c r="C61" s="622"/>
      <c r="D61" s="628"/>
      <c r="E61" s="632"/>
      <c r="F61" s="625"/>
      <c r="G61" s="497"/>
      <c r="H61" s="669"/>
      <c r="I61" s="669"/>
      <c r="J61" s="669"/>
      <c r="K61" s="669"/>
      <c r="L61" s="669"/>
      <c r="M61" s="669"/>
    </row>
    <row r="62" spans="1:13" hidden="1">
      <c r="A62" s="622"/>
      <c r="B62" s="622"/>
      <c r="C62" s="622"/>
      <c r="D62" s="628"/>
      <c r="E62" s="632"/>
      <c r="F62" s="625"/>
      <c r="G62" s="497"/>
      <c r="H62" s="669"/>
      <c r="I62" s="669"/>
      <c r="J62" s="669"/>
      <c r="K62" s="669"/>
      <c r="L62" s="669"/>
      <c r="M62" s="669"/>
    </row>
    <row r="63" spans="1:13" hidden="1">
      <c r="A63" s="622"/>
      <c r="B63" s="622"/>
      <c r="C63" s="622"/>
      <c r="D63" s="628"/>
      <c r="E63" s="632"/>
      <c r="F63" s="625"/>
      <c r="G63" s="497"/>
      <c r="H63" s="669"/>
      <c r="I63" s="669"/>
      <c r="J63" s="669"/>
      <c r="K63" s="669"/>
      <c r="L63" s="669"/>
      <c r="M63" s="669"/>
    </row>
    <row r="64" spans="1:13" hidden="1">
      <c r="A64" s="622"/>
      <c r="B64" s="622"/>
      <c r="C64" s="622"/>
      <c r="D64" s="628"/>
      <c r="E64" s="632"/>
      <c r="F64" s="625"/>
      <c r="G64" s="497"/>
      <c r="H64" s="669"/>
      <c r="I64" s="669"/>
      <c r="J64" s="669"/>
      <c r="K64" s="669"/>
      <c r="L64" s="669"/>
      <c r="M64" s="669"/>
    </row>
    <row r="65" spans="1:13" hidden="1">
      <c r="A65" s="622"/>
      <c r="B65" s="622"/>
      <c r="C65" s="622"/>
      <c r="D65" s="628"/>
      <c r="E65" s="632"/>
      <c r="F65" s="625"/>
      <c r="G65" s="497"/>
      <c r="H65" s="669"/>
      <c r="I65" s="669"/>
      <c r="J65" s="669"/>
      <c r="K65" s="669"/>
      <c r="L65" s="669"/>
      <c r="M65" s="669"/>
    </row>
    <row r="66" spans="1:13" hidden="1">
      <c r="A66" s="622"/>
      <c r="B66" s="622"/>
      <c r="C66" s="622"/>
      <c r="D66" s="628"/>
      <c r="E66" s="632"/>
      <c r="F66" s="625"/>
      <c r="G66" s="497"/>
      <c r="H66" s="669"/>
      <c r="I66" s="669"/>
      <c r="J66" s="669"/>
      <c r="K66" s="669"/>
      <c r="L66" s="669"/>
      <c r="M66" s="669"/>
    </row>
    <row r="67" spans="1:13" hidden="1">
      <c r="A67" s="622"/>
      <c r="B67" s="622"/>
      <c r="C67" s="622"/>
      <c r="D67" s="629"/>
      <c r="E67" s="633"/>
      <c r="F67" s="625"/>
      <c r="G67" s="497"/>
      <c r="H67" s="669"/>
      <c r="I67" s="669"/>
      <c r="J67" s="669"/>
      <c r="K67" s="669"/>
      <c r="L67" s="669"/>
      <c r="M67" s="669"/>
    </row>
    <row r="68" spans="1:13" hidden="1">
      <c r="A68" s="622"/>
      <c r="B68" s="622"/>
      <c r="C68" s="622"/>
      <c r="D68" s="629"/>
      <c r="E68" s="633"/>
      <c r="F68" s="625"/>
      <c r="G68" s="497"/>
      <c r="H68" s="669"/>
      <c r="I68" s="669"/>
      <c r="J68" s="669"/>
      <c r="K68" s="669"/>
      <c r="L68" s="669"/>
      <c r="M68" s="669"/>
    </row>
    <row r="69" spans="1:13" ht="16" hidden="1" thickBot="1">
      <c r="A69" s="623"/>
      <c r="B69" s="623"/>
      <c r="C69" s="623"/>
      <c r="D69" s="630"/>
      <c r="E69" s="634"/>
      <c r="F69" s="626"/>
      <c r="G69" s="558"/>
      <c r="H69" s="670"/>
      <c r="I69" s="670"/>
      <c r="J69" s="670"/>
      <c r="K69" s="670"/>
      <c r="L69" s="670"/>
      <c r="M69" s="670"/>
    </row>
    <row r="70" spans="1:13" hidden="1">
      <c r="A70" s="621">
        <f>'7. Mapa Final'!A70</f>
        <v>7</v>
      </c>
      <c r="B70" s="621" t="str">
        <f>'7. Mapa Final'!B70</f>
        <v>Ofrecer, prometer, entregar, aceptar o solicitar una ventaja indebida para influir o direccionar los conceptos en la supervisión técnica en los procesos de contratación con el objetivo de favorecer intereses propios o de terceros.</v>
      </c>
      <c r="C70" s="621" t="str">
        <f>'7. Mapa Final'!C70</f>
        <v>Incumplimiento de las metas establecidas</v>
      </c>
      <c r="D70" s="627" t="str">
        <f>'7. Mapa Final'!J70</f>
        <v>Muy Baja - 1</v>
      </c>
      <c r="E70" s="631" t="str">
        <f>'7. Mapa Final'!K70</f>
        <v>Leve - 1</v>
      </c>
      <c r="F70" s="624" t="str">
        <f>'7. Mapa Final'!M70</f>
        <v>Bajo - 1</v>
      </c>
      <c r="G70" s="497" t="s">
        <v>463</v>
      </c>
      <c r="H70" s="671"/>
      <c r="I70" s="671"/>
      <c r="J70" s="671"/>
      <c r="K70" s="671"/>
      <c r="L70" s="671"/>
      <c r="M70" s="671"/>
    </row>
    <row r="71" spans="1:13" hidden="1">
      <c r="A71" s="622"/>
      <c r="B71" s="622"/>
      <c r="C71" s="622"/>
      <c r="D71" s="628"/>
      <c r="E71" s="632"/>
      <c r="F71" s="625"/>
      <c r="G71" s="497"/>
      <c r="H71" s="669"/>
      <c r="I71" s="669"/>
      <c r="J71" s="669"/>
      <c r="K71" s="669"/>
      <c r="L71" s="669"/>
      <c r="M71" s="669"/>
    </row>
    <row r="72" spans="1:13" hidden="1">
      <c r="A72" s="622"/>
      <c r="B72" s="622"/>
      <c r="C72" s="622"/>
      <c r="D72" s="628"/>
      <c r="E72" s="632"/>
      <c r="F72" s="625"/>
      <c r="G72" s="497"/>
      <c r="H72" s="669"/>
      <c r="I72" s="669"/>
      <c r="J72" s="669"/>
      <c r="K72" s="669"/>
      <c r="L72" s="669"/>
      <c r="M72" s="669"/>
    </row>
    <row r="73" spans="1:13" hidden="1">
      <c r="A73" s="622"/>
      <c r="B73" s="622"/>
      <c r="C73" s="622"/>
      <c r="D73" s="628"/>
      <c r="E73" s="632"/>
      <c r="F73" s="625"/>
      <c r="G73" s="497"/>
      <c r="H73" s="669"/>
      <c r="I73" s="669"/>
      <c r="J73" s="669"/>
      <c r="K73" s="669"/>
      <c r="L73" s="669"/>
      <c r="M73" s="669"/>
    </row>
    <row r="74" spans="1:13" hidden="1">
      <c r="A74" s="622"/>
      <c r="B74" s="622"/>
      <c r="C74" s="622"/>
      <c r="D74" s="628"/>
      <c r="E74" s="632"/>
      <c r="F74" s="625"/>
      <c r="G74" s="497"/>
      <c r="H74" s="669"/>
      <c r="I74" s="669"/>
      <c r="J74" s="669"/>
      <c r="K74" s="669"/>
      <c r="L74" s="669"/>
      <c r="M74" s="669"/>
    </row>
    <row r="75" spans="1:13" hidden="1">
      <c r="A75" s="622"/>
      <c r="B75" s="622"/>
      <c r="C75" s="622"/>
      <c r="D75" s="628"/>
      <c r="E75" s="632"/>
      <c r="F75" s="625"/>
      <c r="G75" s="497"/>
      <c r="H75" s="669"/>
      <c r="I75" s="669"/>
      <c r="J75" s="669"/>
      <c r="K75" s="669"/>
      <c r="L75" s="669"/>
      <c r="M75" s="669"/>
    </row>
    <row r="76" spans="1:13" hidden="1">
      <c r="A76" s="622"/>
      <c r="B76" s="622"/>
      <c r="C76" s="622"/>
      <c r="D76" s="628"/>
      <c r="E76" s="632"/>
      <c r="F76" s="625"/>
      <c r="G76" s="497"/>
      <c r="H76" s="669"/>
      <c r="I76" s="669"/>
      <c r="J76" s="669"/>
      <c r="K76" s="669"/>
      <c r="L76" s="669"/>
      <c r="M76" s="669"/>
    </row>
    <row r="77" spans="1:13" hidden="1">
      <c r="A77" s="622"/>
      <c r="B77" s="622"/>
      <c r="C77" s="622"/>
      <c r="D77" s="629"/>
      <c r="E77" s="633"/>
      <c r="F77" s="625"/>
      <c r="G77" s="497"/>
      <c r="H77" s="669"/>
      <c r="I77" s="669"/>
      <c r="J77" s="669"/>
      <c r="K77" s="669"/>
      <c r="L77" s="669"/>
      <c r="M77" s="669"/>
    </row>
    <row r="78" spans="1:13" hidden="1">
      <c r="A78" s="622"/>
      <c r="B78" s="622"/>
      <c r="C78" s="622"/>
      <c r="D78" s="629"/>
      <c r="E78" s="633"/>
      <c r="F78" s="625"/>
      <c r="G78" s="497"/>
      <c r="H78" s="669"/>
      <c r="I78" s="669"/>
      <c r="J78" s="669"/>
      <c r="K78" s="669"/>
      <c r="L78" s="669"/>
      <c r="M78" s="669"/>
    </row>
    <row r="79" spans="1:13" ht="16" hidden="1" thickBot="1">
      <c r="A79" s="623"/>
      <c r="B79" s="623"/>
      <c r="C79" s="623"/>
      <c r="D79" s="630"/>
      <c r="E79" s="634"/>
      <c r="F79" s="626"/>
      <c r="G79" s="558"/>
      <c r="H79" s="670"/>
      <c r="I79" s="670"/>
      <c r="J79" s="670"/>
      <c r="K79" s="670"/>
      <c r="L79" s="670"/>
      <c r="M79" s="670"/>
    </row>
  </sheetData>
  <mergeCells count="108">
    <mergeCell ref="J10:J19"/>
    <mergeCell ref="K10:K19"/>
    <mergeCell ref="A9:G9"/>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6:M6"/>
    <mergeCell ref="I20:I29"/>
    <mergeCell ref="J20:J29"/>
    <mergeCell ref="K20:K29"/>
    <mergeCell ref="L20:L29"/>
    <mergeCell ref="M20:M29"/>
    <mergeCell ref="A10:A19"/>
    <mergeCell ref="B10:B19"/>
    <mergeCell ref="A20:A29"/>
    <mergeCell ref="B20:B29"/>
    <mergeCell ref="C20:C29"/>
    <mergeCell ref="D20:D29"/>
    <mergeCell ref="E20:E29"/>
    <mergeCell ref="F20:F29"/>
    <mergeCell ref="G20:G29"/>
    <mergeCell ref="H20:H29"/>
    <mergeCell ref="F10:F19"/>
    <mergeCell ref="G10:G19"/>
    <mergeCell ref="H10:H19"/>
    <mergeCell ref="C10:C19"/>
    <mergeCell ref="D10:D19"/>
    <mergeCell ref="E10:E19"/>
    <mergeCell ref="L10:L19"/>
    <mergeCell ref="M10:M19"/>
    <mergeCell ref="I10:I19"/>
    <mergeCell ref="M30:M39"/>
    <mergeCell ref="A40:A49"/>
    <mergeCell ref="B40:B49"/>
    <mergeCell ref="C40:C49"/>
    <mergeCell ref="D40:D49"/>
    <mergeCell ref="E40:E49"/>
    <mergeCell ref="L40:L49"/>
    <mergeCell ref="M40:M49"/>
    <mergeCell ref="I40:I49"/>
    <mergeCell ref="J40:J49"/>
    <mergeCell ref="K40:K49"/>
    <mergeCell ref="A30:A39"/>
    <mergeCell ref="B30:B39"/>
    <mergeCell ref="C30:C39"/>
    <mergeCell ref="D30:D39"/>
    <mergeCell ref="E30:E39"/>
    <mergeCell ref="F30:F39"/>
    <mergeCell ref="G30:G39"/>
    <mergeCell ref="H30:H39"/>
    <mergeCell ref="G50:G59"/>
    <mergeCell ref="H50:H59"/>
    <mergeCell ref="F40:F49"/>
    <mergeCell ref="G40:G49"/>
    <mergeCell ref="H40:H49"/>
    <mergeCell ref="I30:I39"/>
    <mergeCell ref="J30:J39"/>
    <mergeCell ref="K30:K39"/>
    <mergeCell ref="L30:L39"/>
    <mergeCell ref="F60:F69"/>
    <mergeCell ref="G60:G69"/>
    <mergeCell ref="H60:H69"/>
    <mergeCell ref="I50:I59"/>
    <mergeCell ref="J50:J59"/>
    <mergeCell ref="K50:K59"/>
    <mergeCell ref="L50:L59"/>
    <mergeCell ref="M50:M59"/>
    <mergeCell ref="A60:A69"/>
    <mergeCell ref="B60:B69"/>
    <mergeCell ref="C60:C69"/>
    <mergeCell ref="D60:D69"/>
    <mergeCell ref="E60:E69"/>
    <mergeCell ref="L60:L69"/>
    <mergeCell ref="M60:M69"/>
    <mergeCell ref="I60:I69"/>
    <mergeCell ref="J60:J69"/>
    <mergeCell ref="K60:K69"/>
    <mergeCell ref="A50:A59"/>
    <mergeCell ref="B50:B59"/>
    <mergeCell ref="C50:C59"/>
    <mergeCell ref="D50:D59"/>
    <mergeCell ref="E50:E59"/>
    <mergeCell ref="F50:F59"/>
    <mergeCell ref="I70:I79"/>
    <mergeCell ref="J70:J79"/>
    <mergeCell ref="K70:K79"/>
    <mergeCell ref="L70:L79"/>
    <mergeCell ref="M70:M79"/>
    <mergeCell ref="A70:A79"/>
    <mergeCell ref="B70:B79"/>
    <mergeCell ref="C70:C79"/>
    <mergeCell ref="D70:D79"/>
    <mergeCell ref="E70:E79"/>
    <mergeCell ref="F70:F79"/>
    <mergeCell ref="G70:G79"/>
    <mergeCell ref="H70:H79"/>
  </mergeCells>
  <conditionalFormatting sqref="A7:B7">
    <cfRule type="containsText" dxfId="63" priority="46" operator="containsText" text="1- Bajo">
      <formula>NOT(ISERROR(SEARCH("1- Bajo",A7)))</formula>
    </cfRule>
    <cfRule type="containsText" dxfId="62" priority="45" operator="containsText" text="4- Bajo">
      <formula>NOT(ISERROR(SEARCH("4- Bajo",A7)))</formula>
    </cfRule>
    <cfRule type="containsText" dxfId="61" priority="44" operator="containsText" text="3- Bajo">
      <formula>NOT(ISERROR(SEARCH("3- Bajo",A7)))</formula>
    </cfRule>
    <cfRule type="containsText" dxfId="60" priority="43" operator="containsText" text="4- Moderado">
      <formula>NOT(ISERROR(SEARCH("4- Moderado",A7)))</formula>
    </cfRule>
    <cfRule type="containsText" dxfId="59" priority="42" operator="containsText" text="6- Moderado">
      <formula>NOT(ISERROR(SEARCH("6- Moderado",A7)))</formula>
    </cfRule>
    <cfRule type="containsText" dxfId="58" priority="41" operator="containsText" text="3- Moderado">
      <formula>NOT(ISERROR(SEARCH("3- Moderado",A7)))</formula>
    </cfRule>
  </conditionalFormatting>
  <conditionalFormatting sqref="A10:E10 A20:E20 A30:E30 A40:E40 A50:E50 A60:E60 A70:E70">
    <cfRule type="containsText" dxfId="57" priority="35" operator="containsText" text="3- Moderado">
      <formula>NOT(ISERROR(SEARCH("3- Moderado",A10)))</formula>
    </cfRule>
    <cfRule type="containsText" dxfId="56" priority="40" operator="containsText" text="1- Bajo">
      <formula>NOT(ISERROR(SEARCH("1- Bajo",A10)))</formula>
    </cfRule>
    <cfRule type="containsText" dxfId="55" priority="39" operator="containsText" text="4- Bajo">
      <formula>NOT(ISERROR(SEARCH("4- Bajo",A10)))</formula>
    </cfRule>
    <cfRule type="containsText" dxfId="54" priority="38" operator="containsText" text="3- Bajo">
      <formula>NOT(ISERROR(SEARCH("3- Bajo",A10)))</formula>
    </cfRule>
    <cfRule type="containsText" dxfId="53" priority="37" operator="containsText" text="4- Moderado">
      <formula>NOT(ISERROR(SEARCH("4- Moderado",A10)))</formula>
    </cfRule>
    <cfRule type="containsText" dxfId="52" priority="36" operator="containsText" text="6- Moderado">
      <formula>NOT(ISERROR(SEARCH("6- Moderado",A10)))</formula>
    </cfRule>
  </conditionalFormatting>
  <conditionalFormatting sqref="C8:F8">
    <cfRule type="containsText" dxfId="51" priority="1" operator="containsText" text="3- Moderado">
      <formula>NOT(ISERROR(SEARCH("3- Moderado",C8)))</formula>
    </cfRule>
    <cfRule type="containsText" dxfId="50" priority="6" operator="containsText" text="1- Bajo">
      <formula>NOT(ISERROR(SEARCH("1- Bajo",C8)))</formula>
    </cfRule>
    <cfRule type="containsText" dxfId="49" priority="5" operator="containsText" text="4- Bajo">
      <formula>NOT(ISERROR(SEARCH("4- Bajo",C8)))</formula>
    </cfRule>
    <cfRule type="containsText" dxfId="48" priority="4" operator="containsText" text="3- Bajo">
      <formula>NOT(ISERROR(SEARCH("3- Bajo",C8)))</formula>
    </cfRule>
    <cfRule type="containsText" dxfId="47" priority="3" operator="containsText" text="4- Moderado">
      <formula>NOT(ISERROR(SEARCH("4- Moderado",C8)))</formula>
    </cfRule>
    <cfRule type="containsText" dxfId="46" priority="2" operator="containsText" text="6- Moderado">
      <formula>NOT(ISERROR(SEARCH("6- Moderado",C8)))</formula>
    </cfRule>
  </conditionalFormatting>
  <conditionalFormatting sqref="D10:D79">
    <cfRule type="containsText" dxfId="45" priority="14" operator="containsText" text="Muy Baja">
      <formula>NOT(ISERROR(SEARCH("Muy Baja",D10)))</formula>
    </cfRule>
    <cfRule type="containsText" dxfId="44" priority="16" operator="containsText" text="Media">
      <formula>NOT(ISERROR(SEARCH("Media",D10)))</formula>
    </cfRule>
    <cfRule type="containsText" dxfId="43" priority="13" operator="containsText" text="Baja">
      <formula>NOT(ISERROR(SEARCH("Baja",D10)))</formula>
    </cfRule>
    <cfRule type="containsText" dxfId="42" priority="12" operator="containsText" text="Alta">
      <formula>NOT(ISERROR(SEARCH("Alta",D10)))</formula>
    </cfRule>
    <cfRule type="containsText" dxfId="41" priority="11" operator="containsText" text="Muy Alta">
      <formula>NOT(ISERROR(SEARCH("Muy Alta",D10)))</formula>
    </cfRule>
  </conditionalFormatting>
  <conditionalFormatting sqref="E10:E79">
    <cfRule type="containsText" dxfId="40" priority="10" operator="containsText" text="Leve">
      <formula>NOT(ISERROR(SEARCH("Leve",E10)))</formula>
    </cfRule>
    <cfRule type="containsText" dxfId="39" priority="9" operator="containsText" text="Menor">
      <formula>NOT(ISERROR(SEARCH("Menor",E10)))</formula>
    </cfRule>
    <cfRule type="containsText" dxfId="38" priority="8" operator="containsText" text="Mayor">
      <formula>NOT(ISERROR(SEARCH("Mayor",E10)))</formula>
    </cfRule>
    <cfRule type="containsText" dxfId="37" priority="7" operator="containsText" text="Catastrófico">
      <formula>NOT(ISERROR(SEARCH("Catastrófico",E10)))</formula>
    </cfRule>
  </conditionalFormatting>
  <conditionalFormatting sqref="E10:F79">
    <cfRule type="containsText" dxfId="36" priority="15" operator="containsText" text="Moderado">
      <formula>NOT(ISERROR(SEARCH("Moderado",E10)))</formula>
    </cfRule>
  </conditionalFormatting>
  <conditionalFormatting sqref="F10:F79">
    <cfRule type="containsText" dxfId="35" priority="1454" operator="containsText" text="Bajo">
      <formula>NOT(ISERROR(SEARCH("Bajo",F10)))</formula>
    </cfRule>
    <cfRule type="containsText" dxfId="34" priority="1455" operator="containsText" text="Moderado">
      <formula>NOT(ISERROR(SEARCH("Moderado",F10)))</formula>
    </cfRule>
    <cfRule type="containsText" dxfId="33" priority="1456" operator="containsText" text="Alto">
      <formula>NOT(ISERROR(SEARCH("Alto",F10)))</formula>
    </cfRule>
    <cfRule type="containsText" dxfId="32" priority="1457" operator="containsText" text="Extremo">
      <formula>NOT(ISERROR(SEARCH("Extremo",F10)))</formula>
    </cfRule>
    <cfRule type="colorScale" priority="145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G10:G79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sheetPr>
  <dimension ref="A1:JK79"/>
  <sheetViews>
    <sheetView topLeftCell="B5" zoomScale="142" zoomScaleNormal="142" workbookViewId="0">
      <selection activeCell="H10" sqref="H10:H19"/>
    </sheetView>
  </sheetViews>
  <sheetFormatPr baseColWidth="10" defaultColWidth="11.5" defaultRowHeight="15"/>
  <cols>
    <col min="1" max="1" width="18.5" style="5" customWidth="1"/>
    <col min="2" max="2" width="26.5" style="5" customWidth="1"/>
    <col min="3" max="3" width="40.33203125" customWidth="1"/>
    <col min="4" max="4" width="16.83203125" style="97" customWidth="1"/>
    <col min="5" max="5" width="18.5" style="27" customWidth="1"/>
    <col min="6" max="6" width="18.33203125" style="27" bestFit="1" customWidth="1"/>
    <col min="7" max="7" width="18.33203125" bestFit="1" customWidth="1"/>
    <col min="8" max="8" width="32.6640625" customWidth="1"/>
    <col min="9" max="9" width="16.5" customWidth="1"/>
    <col min="10" max="10" width="14.33203125" customWidth="1"/>
    <col min="11" max="11" width="17.6640625" customWidth="1"/>
    <col min="12" max="12" width="15.33203125" customWidth="1"/>
    <col min="13" max="13" width="16.33203125" customWidth="1"/>
    <col min="14" max="169" width="11.5" style="2"/>
  </cols>
  <sheetData>
    <row r="1" spans="1:271" s="19" customFormat="1" ht="16.5" customHeight="1">
      <c r="A1" s="645"/>
      <c r="B1" s="646"/>
      <c r="C1" s="649"/>
      <c r="D1" s="649"/>
      <c r="E1" s="649"/>
      <c r="F1" s="649"/>
      <c r="G1" s="649"/>
      <c r="H1" s="649"/>
      <c r="I1" s="649"/>
      <c r="J1" s="650"/>
      <c r="K1" s="643"/>
      <c r="L1" s="643"/>
      <c r="M1" s="643"/>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47"/>
      <c r="B2" s="648"/>
      <c r="C2" s="651"/>
      <c r="D2" s="651"/>
      <c r="E2" s="651"/>
      <c r="F2" s="651"/>
      <c r="G2" s="651"/>
      <c r="H2" s="651"/>
      <c r="I2" s="651"/>
      <c r="J2" s="652"/>
      <c r="K2" s="643"/>
      <c r="L2" s="643"/>
      <c r="M2" s="643"/>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51"/>
      <c r="D3" s="651"/>
      <c r="E3" s="651"/>
      <c r="F3" s="651"/>
      <c r="G3" s="651"/>
      <c r="H3" s="651"/>
      <c r="I3" s="651"/>
      <c r="J3" s="652"/>
      <c r="K3" s="644"/>
      <c r="L3" s="644"/>
      <c r="M3" s="64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35" t="s">
        <v>265</v>
      </c>
      <c r="B4" s="636"/>
      <c r="C4" s="465" t="s">
        <v>5</v>
      </c>
      <c r="D4" s="465"/>
      <c r="E4" s="465"/>
      <c r="F4" s="465"/>
      <c r="G4" s="465"/>
      <c r="H4" s="465"/>
      <c r="I4" s="465"/>
      <c r="J4" s="465"/>
      <c r="K4" s="465"/>
      <c r="L4" s="465"/>
      <c r="M4" s="465"/>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17" customHeight="1">
      <c r="A5" s="635" t="s">
        <v>267</v>
      </c>
      <c r="B5" s="636"/>
      <c r="C5" s="466" t="s">
        <v>33</v>
      </c>
      <c r="D5" s="466"/>
      <c r="E5" s="466"/>
      <c r="F5" s="466"/>
      <c r="G5" s="466"/>
      <c r="H5" s="466"/>
      <c r="I5" s="466"/>
      <c r="J5" s="466"/>
      <c r="K5" s="466"/>
      <c r="L5" s="466"/>
      <c r="M5" s="466"/>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35" t="s">
        <v>268</v>
      </c>
      <c r="B6" s="636"/>
      <c r="C6" s="466" t="s">
        <v>269</v>
      </c>
      <c r="D6" s="466"/>
      <c r="E6" s="466"/>
      <c r="F6" s="466"/>
      <c r="G6" s="466"/>
      <c r="H6" s="466"/>
      <c r="I6" s="466"/>
      <c r="J6" s="466"/>
      <c r="K6" s="466"/>
      <c r="L6" s="466"/>
      <c r="M6" s="466"/>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37" t="s">
        <v>503</v>
      </c>
      <c r="B7" s="638"/>
      <c r="C7" s="639"/>
      <c r="D7" s="640" t="s">
        <v>504</v>
      </c>
      <c r="E7" s="640"/>
      <c r="F7" s="640"/>
      <c r="G7" s="641" t="s">
        <v>505</v>
      </c>
      <c r="H7" s="653" t="s">
        <v>506</v>
      </c>
      <c r="I7" s="655" t="s">
        <v>507</v>
      </c>
      <c r="J7" s="656"/>
      <c r="K7" s="655" t="s">
        <v>508</v>
      </c>
      <c r="L7" s="656"/>
      <c r="M7" s="657" t="s">
        <v>509</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39</v>
      </c>
      <c r="B8" s="35" t="s">
        <v>207</v>
      </c>
      <c r="C8" s="36" t="s">
        <v>209</v>
      </c>
      <c r="D8" s="28" t="s">
        <v>219</v>
      </c>
      <c r="E8" s="28" t="s">
        <v>510</v>
      </c>
      <c r="F8" s="28" t="s">
        <v>511</v>
      </c>
      <c r="G8" s="642"/>
      <c r="H8" s="654"/>
      <c r="I8" s="29" t="s">
        <v>512</v>
      </c>
      <c r="J8" s="29" t="s">
        <v>513</v>
      </c>
      <c r="K8" s="29" t="s">
        <v>514</v>
      </c>
      <c r="L8" s="29" t="s">
        <v>515</v>
      </c>
      <c r="M8" s="658"/>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c r="A9" s="666"/>
      <c r="B9" s="667"/>
      <c r="C9" s="667"/>
      <c r="D9" s="667"/>
      <c r="E9" s="667"/>
      <c r="F9" s="667"/>
      <c r="G9" s="667"/>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21">
        <f>'7. Mapa Final'!A10</f>
        <v>1</v>
      </c>
      <c r="B10" s="621" t="str">
        <f>'7. Mapa Final'!B10</f>
        <v>Inexactitud en la recolección de la Información Estadística por parte de los funcionarios de los despachos judiciales</v>
      </c>
      <c r="C10" s="621" t="str">
        <f>'7. Mapa Final'!C10</f>
        <v xml:space="preserve"> Posibilidad de incumplimiento de metas establecidas debido a la  presentación de datos o estimaciones equivocadas o incompletas relacionadas con la gestión judicial.</v>
      </c>
      <c r="D10" s="627" t="str">
        <f>'7. Mapa Final'!J10</f>
        <v>Muy Baja - 1</v>
      </c>
      <c r="E10" s="631" t="str">
        <f>'7. Mapa Final'!K10</f>
        <v>Menor - 2</v>
      </c>
      <c r="F10" s="624" t="str">
        <f>'7. Mapa Final'!M10</f>
        <v>Bajo - 2</v>
      </c>
      <c r="G10" s="497" t="s">
        <v>463</v>
      </c>
      <c r="H10" s="673" t="s">
        <v>516</v>
      </c>
      <c r="I10" s="671"/>
      <c r="J10" s="671" t="s">
        <v>8</v>
      </c>
      <c r="K10" s="672">
        <v>45931</v>
      </c>
      <c r="L10" s="672">
        <v>46022</v>
      </c>
      <c r="M10" s="663" t="s">
        <v>536</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22"/>
      <c r="B11" s="622"/>
      <c r="C11" s="622"/>
      <c r="D11" s="628"/>
      <c r="E11" s="632"/>
      <c r="F11" s="625"/>
      <c r="G11" s="497"/>
      <c r="H11" s="674"/>
      <c r="I11" s="669"/>
      <c r="J11" s="669"/>
      <c r="K11" s="669"/>
      <c r="L11" s="669"/>
      <c r="M11" s="664"/>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22"/>
      <c r="B12" s="622"/>
      <c r="C12" s="622"/>
      <c r="D12" s="628"/>
      <c r="E12" s="632"/>
      <c r="F12" s="625"/>
      <c r="G12" s="497"/>
      <c r="H12" s="674"/>
      <c r="I12" s="669"/>
      <c r="J12" s="669"/>
      <c r="K12" s="669"/>
      <c r="L12" s="669"/>
      <c r="M12" s="66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22"/>
      <c r="B13" s="622"/>
      <c r="C13" s="622"/>
      <c r="D13" s="628"/>
      <c r="E13" s="632"/>
      <c r="F13" s="625"/>
      <c r="G13" s="497"/>
      <c r="H13" s="674"/>
      <c r="I13" s="669"/>
      <c r="J13" s="669"/>
      <c r="K13" s="669"/>
      <c r="L13" s="669"/>
      <c r="M13" s="66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22"/>
      <c r="B14" s="622"/>
      <c r="C14" s="622"/>
      <c r="D14" s="628"/>
      <c r="E14" s="632"/>
      <c r="F14" s="625"/>
      <c r="G14" s="497"/>
      <c r="H14" s="674"/>
      <c r="I14" s="669"/>
      <c r="J14" s="669"/>
      <c r="K14" s="669"/>
      <c r="L14" s="669"/>
      <c r="M14" s="66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22"/>
      <c r="B15" s="622"/>
      <c r="C15" s="622"/>
      <c r="D15" s="628"/>
      <c r="E15" s="632"/>
      <c r="F15" s="625"/>
      <c r="G15" s="497"/>
      <c r="H15" s="674"/>
      <c r="I15" s="669"/>
      <c r="J15" s="669"/>
      <c r="K15" s="669"/>
      <c r="L15" s="669"/>
      <c r="M15" s="66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22"/>
      <c r="B16" s="622"/>
      <c r="C16" s="622"/>
      <c r="D16" s="628"/>
      <c r="E16" s="632"/>
      <c r="F16" s="625"/>
      <c r="G16" s="497"/>
      <c r="H16" s="674"/>
      <c r="I16" s="669"/>
      <c r="J16" s="669"/>
      <c r="K16" s="669"/>
      <c r="L16" s="669"/>
      <c r="M16" s="664"/>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22"/>
      <c r="B17" s="622"/>
      <c r="C17" s="622"/>
      <c r="D17" s="629"/>
      <c r="E17" s="633"/>
      <c r="F17" s="625"/>
      <c r="G17" s="497"/>
      <c r="H17" s="674"/>
      <c r="I17" s="669"/>
      <c r="J17" s="669"/>
      <c r="K17" s="669"/>
      <c r="L17" s="669"/>
      <c r="M17" s="66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22"/>
      <c r="B18" s="622"/>
      <c r="C18" s="622"/>
      <c r="D18" s="629"/>
      <c r="E18" s="633"/>
      <c r="F18" s="625"/>
      <c r="G18" s="497"/>
      <c r="H18" s="674"/>
      <c r="I18" s="669"/>
      <c r="J18" s="669"/>
      <c r="K18" s="669"/>
      <c r="L18" s="669"/>
      <c r="M18" s="66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623"/>
      <c r="B19" s="623"/>
      <c r="C19" s="623"/>
      <c r="D19" s="630"/>
      <c r="E19" s="634"/>
      <c r="F19" s="626"/>
      <c r="G19" s="558"/>
      <c r="H19" s="675"/>
      <c r="I19" s="670"/>
      <c r="J19" s="670"/>
      <c r="K19" s="670"/>
      <c r="L19" s="670"/>
      <c r="M19" s="665"/>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21">
        <f>'7. Mapa Final'!A20</f>
        <v>2</v>
      </c>
      <c r="B20" s="621" t="str">
        <f>'7. Mapa Final'!B20</f>
        <v>Incumplimiento</v>
      </c>
      <c r="C20" s="621" t="str">
        <f>'7. Mapa Final'!C20</f>
        <v>Falta de concientización sobre la importancia que tienen los datos estadísticos para la toma de decisiones de la Corporación.</v>
      </c>
      <c r="D20" s="627" t="str">
        <f>'7. Mapa Final'!J20</f>
        <v>Muy Baja - 1</v>
      </c>
      <c r="E20" s="631" t="str">
        <f>'7. Mapa Final'!K20</f>
        <v>Menor - 2</v>
      </c>
      <c r="F20" s="624" t="str">
        <f>'7. Mapa Final'!M20</f>
        <v>Bajo - 2</v>
      </c>
      <c r="G20" s="497" t="s">
        <v>463</v>
      </c>
      <c r="H20" s="673" t="s">
        <v>518</v>
      </c>
      <c r="I20" s="671"/>
      <c r="J20" s="671" t="s">
        <v>8</v>
      </c>
      <c r="K20" s="672">
        <v>45931</v>
      </c>
      <c r="L20" s="672">
        <v>46022</v>
      </c>
      <c r="M20" s="663" t="s">
        <v>537</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22"/>
      <c r="B21" s="622"/>
      <c r="C21" s="622"/>
      <c r="D21" s="628"/>
      <c r="E21" s="632"/>
      <c r="F21" s="625"/>
      <c r="G21" s="497"/>
      <c r="H21" s="674"/>
      <c r="I21" s="669"/>
      <c r="J21" s="669"/>
      <c r="K21" s="669"/>
      <c r="L21" s="669"/>
      <c r="M21" s="664"/>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22"/>
      <c r="B22" s="622"/>
      <c r="C22" s="622"/>
      <c r="D22" s="628"/>
      <c r="E22" s="632"/>
      <c r="F22" s="625"/>
      <c r="G22" s="497"/>
      <c r="H22" s="674"/>
      <c r="I22" s="669"/>
      <c r="J22" s="669"/>
      <c r="K22" s="669"/>
      <c r="L22" s="669"/>
      <c r="M22" s="664"/>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22"/>
      <c r="B23" s="622"/>
      <c r="C23" s="622"/>
      <c r="D23" s="628"/>
      <c r="E23" s="632"/>
      <c r="F23" s="625"/>
      <c r="G23" s="497"/>
      <c r="H23" s="674"/>
      <c r="I23" s="669"/>
      <c r="J23" s="669"/>
      <c r="K23" s="669"/>
      <c r="L23" s="669"/>
      <c r="M23" s="664"/>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22"/>
      <c r="B24" s="622"/>
      <c r="C24" s="622"/>
      <c r="D24" s="628"/>
      <c r="E24" s="632"/>
      <c r="F24" s="625"/>
      <c r="G24" s="497"/>
      <c r="H24" s="674"/>
      <c r="I24" s="669"/>
      <c r="J24" s="669"/>
      <c r="K24" s="669"/>
      <c r="L24" s="669"/>
      <c r="M24" s="664"/>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22"/>
      <c r="B25" s="622"/>
      <c r="C25" s="622"/>
      <c r="D25" s="628"/>
      <c r="E25" s="632"/>
      <c r="F25" s="625"/>
      <c r="G25" s="497"/>
      <c r="H25" s="674"/>
      <c r="I25" s="669"/>
      <c r="J25" s="669"/>
      <c r="K25" s="669"/>
      <c r="L25" s="669"/>
      <c r="M25" s="664"/>
      <c r="N25" s="34"/>
      <c r="O25" s="34"/>
    </row>
    <row r="26" spans="1:169">
      <c r="A26" s="622"/>
      <c r="B26" s="622"/>
      <c r="C26" s="622"/>
      <c r="D26" s="628"/>
      <c r="E26" s="632"/>
      <c r="F26" s="625"/>
      <c r="G26" s="497"/>
      <c r="H26" s="674"/>
      <c r="I26" s="669"/>
      <c r="J26" s="669"/>
      <c r="K26" s="669"/>
      <c r="L26" s="669"/>
      <c r="M26" s="664"/>
      <c r="N26" s="34"/>
      <c r="O26" s="34"/>
    </row>
    <row r="27" spans="1:169">
      <c r="A27" s="622"/>
      <c r="B27" s="622"/>
      <c r="C27" s="622"/>
      <c r="D27" s="629"/>
      <c r="E27" s="633"/>
      <c r="F27" s="625"/>
      <c r="G27" s="497"/>
      <c r="H27" s="674"/>
      <c r="I27" s="669"/>
      <c r="J27" s="669"/>
      <c r="K27" s="669"/>
      <c r="L27" s="669"/>
      <c r="M27" s="664"/>
      <c r="N27" s="34"/>
      <c r="O27" s="34"/>
    </row>
    <row r="28" spans="1:169">
      <c r="A28" s="622"/>
      <c r="B28" s="622"/>
      <c r="C28" s="622"/>
      <c r="D28" s="629"/>
      <c r="E28" s="633"/>
      <c r="F28" s="625"/>
      <c r="G28" s="497"/>
      <c r="H28" s="674"/>
      <c r="I28" s="669"/>
      <c r="J28" s="669"/>
      <c r="K28" s="669"/>
      <c r="L28" s="669"/>
      <c r="M28" s="664"/>
      <c r="N28" s="34"/>
      <c r="O28" s="34"/>
    </row>
    <row r="29" spans="1:169" ht="15.75" customHeight="1">
      <c r="A29" s="623"/>
      <c r="B29" s="623"/>
      <c r="C29" s="623"/>
      <c r="D29" s="630"/>
      <c r="E29" s="634"/>
      <c r="F29" s="626"/>
      <c r="G29" s="558"/>
      <c r="H29" s="675"/>
      <c r="I29" s="670"/>
      <c r="J29" s="670"/>
      <c r="K29" s="670"/>
      <c r="L29" s="670"/>
      <c r="M29" s="665"/>
      <c r="N29" s="34"/>
      <c r="O29" s="34"/>
    </row>
    <row r="30" spans="1:169">
      <c r="A30" s="621">
        <f>'7. Mapa Final'!A30</f>
        <v>3</v>
      </c>
      <c r="B30" s="621" t="str">
        <f>'7. Mapa Final'!B30</f>
        <v>Pérdida o extravío de la información</v>
      </c>
      <c r="C30" s="621" t="str">
        <f>'7. Mapa Final'!C30</f>
        <v>Pérdida total o parcial de la información por fallas técnicas o tecnológicas en las herramientas disponibles</v>
      </c>
      <c r="D30" s="627" t="str">
        <f>'7. Mapa Final'!J30</f>
        <v>Muy Baja - 1</v>
      </c>
      <c r="E30" s="631" t="str">
        <f>'7. Mapa Final'!K30</f>
        <v>Moderado - 3</v>
      </c>
      <c r="F30" s="624" t="str">
        <f>'7. Mapa Final'!M30</f>
        <v>Moderado - 3</v>
      </c>
      <c r="G30" s="497" t="s">
        <v>463</v>
      </c>
      <c r="H30" s="673" t="s">
        <v>519</v>
      </c>
      <c r="I30" s="671"/>
      <c r="J30" s="671" t="s">
        <v>8</v>
      </c>
      <c r="K30" s="672">
        <v>45931</v>
      </c>
      <c r="L30" s="672">
        <v>46022</v>
      </c>
      <c r="M30" s="663" t="s">
        <v>534</v>
      </c>
    </row>
    <row r="31" spans="1:169">
      <c r="A31" s="622"/>
      <c r="B31" s="622"/>
      <c r="C31" s="622"/>
      <c r="D31" s="628"/>
      <c r="E31" s="632"/>
      <c r="F31" s="625"/>
      <c r="G31" s="497"/>
      <c r="H31" s="676"/>
      <c r="I31" s="669"/>
      <c r="J31" s="669"/>
      <c r="K31" s="669"/>
      <c r="L31" s="669"/>
      <c r="M31" s="664"/>
    </row>
    <row r="32" spans="1:169">
      <c r="A32" s="622"/>
      <c r="B32" s="622"/>
      <c r="C32" s="622"/>
      <c r="D32" s="628"/>
      <c r="E32" s="632"/>
      <c r="F32" s="625"/>
      <c r="G32" s="497"/>
      <c r="H32" s="676"/>
      <c r="I32" s="669"/>
      <c r="J32" s="669"/>
      <c r="K32" s="669"/>
      <c r="L32" s="669"/>
      <c r="M32" s="664"/>
    </row>
    <row r="33" spans="1:13">
      <c r="A33" s="622"/>
      <c r="B33" s="622"/>
      <c r="C33" s="622"/>
      <c r="D33" s="628"/>
      <c r="E33" s="632"/>
      <c r="F33" s="625"/>
      <c r="G33" s="497"/>
      <c r="H33" s="676"/>
      <c r="I33" s="669"/>
      <c r="J33" s="669"/>
      <c r="K33" s="669"/>
      <c r="L33" s="669"/>
      <c r="M33" s="664"/>
    </row>
    <row r="34" spans="1:13">
      <c r="A34" s="622"/>
      <c r="B34" s="622"/>
      <c r="C34" s="622"/>
      <c r="D34" s="628"/>
      <c r="E34" s="632"/>
      <c r="F34" s="625"/>
      <c r="G34" s="497"/>
      <c r="H34" s="676"/>
      <c r="I34" s="669"/>
      <c r="J34" s="669"/>
      <c r="K34" s="669"/>
      <c r="L34" s="669"/>
      <c r="M34" s="664"/>
    </row>
    <row r="35" spans="1:13">
      <c r="A35" s="622"/>
      <c r="B35" s="622"/>
      <c r="C35" s="622"/>
      <c r="D35" s="628"/>
      <c r="E35" s="632"/>
      <c r="F35" s="625"/>
      <c r="G35" s="497"/>
      <c r="H35" s="676"/>
      <c r="I35" s="669"/>
      <c r="J35" s="669"/>
      <c r="K35" s="669"/>
      <c r="L35" s="669"/>
      <c r="M35" s="664"/>
    </row>
    <row r="36" spans="1:13">
      <c r="A36" s="622"/>
      <c r="B36" s="622"/>
      <c r="C36" s="622"/>
      <c r="D36" s="628"/>
      <c r="E36" s="632"/>
      <c r="F36" s="625"/>
      <c r="G36" s="497"/>
      <c r="H36" s="676"/>
      <c r="I36" s="669"/>
      <c r="J36" s="669"/>
      <c r="K36" s="669"/>
      <c r="L36" s="669"/>
      <c r="M36" s="664"/>
    </row>
    <row r="37" spans="1:13">
      <c r="A37" s="622"/>
      <c r="B37" s="622"/>
      <c r="C37" s="622"/>
      <c r="D37" s="629"/>
      <c r="E37" s="633"/>
      <c r="F37" s="625"/>
      <c r="G37" s="497"/>
      <c r="H37" s="676"/>
      <c r="I37" s="669"/>
      <c r="J37" s="669"/>
      <c r="K37" s="669"/>
      <c r="L37" s="669"/>
      <c r="M37" s="664"/>
    </row>
    <row r="38" spans="1:13">
      <c r="A38" s="622"/>
      <c r="B38" s="622"/>
      <c r="C38" s="622"/>
      <c r="D38" s="629"/>
      <c r="E38" s="633"/>
      <c r="F38" s="625"/>
      <c r="G38" s="497"/>
      <c r="H38" s="676"/>
      <c r="I38" s="669"/>
      <c r="J38" s="669"/>
      <c r="K38" s="669"/>
      <c r="L38" s="669"/>
      <c r="M38" s="664"/>
    </row>
    <row r="39" spans="1:13" ht="15.75" customHeight="1">
      <c r="A39" s="623"/>
      <c r="B39" s="623"/>
      <c r="C39" s="623"/>
      <c r="D39" s="630"/>
      <c r="E39" s="634"/>
      <c r="F39" s="626"/>
      <c r="G39" s="558"/>
      <c r="H39" s="677"/>
      <c r="I39" s="670"/>
      <c r="J39" s="670"/>
      <c r="K39" s="670"/>
      <c r="L39" s="670"/>
      <c r="M39" s="665"/>
    </row>
    <row r="40" spans="1:13">
      <c r="A40" s="621">
        <f>'7. Mapa Final'!A40</f>
        <v>4</v>
      </c>
      <c r="B40" s="621" t="str">
        <f>'7. Mapa Final'!B40</f>
        <v xml:space="preserve">Recibir dádivas o beneficios a nombre propio o de terceros para, no entregar o entregar información privilegiada o confidencial </v>
      </c>
      <c r="C40" s="621" t="str">
        <f>'7. Mapa Final'!C40</f>
        <v xml:space="preserve">Posibilidad de actos indebidos de  los servidores judiciales debido a  la carencia en transparencia, etica y valores </v>
      </c>
      <c r="D40" s="627" t="str">
        <f>'7. Mapa Final'!J40</f>
        <v>Muy Baja - 1</v>
      </c>
      <c r="E40" s="631" t="str">
        <f>'7. Mapa Final'!K40</f>
        <v>Moderado - 3</v>
      </c>
      <c r="F40" s="624" t="str">
        <f>'7. Mapa Final'!M40</f>
        <v>Moderado - 3</v>
      </c>
      <c r="G40" s="497" t="s">
        <v>463</v>
      </c>
      <c r="H40" s="673" t="s">
        <v>521</v>
      </c>
      <c r="I40" s="671"/>
      <c r="J40" s="671" t="s">
        <v>8</v>
      </c>
      <c r="K40" s="672">
        <v>45931</v>
      </c>
      <c r="L40" s="672">
        <v>46022</v>
      </c>
      <c r="M40" s="668" t="s">
        <v>535</v>
      </c>
    </row>
    <row r="41" spans="1:13">
      <c r="A41" s="622"/>
      <c r="B41" s="622"/>
      <c r="C41" s="622"/>
      <c r="D41" s="628"/>
      <c r="E41" s="632"/>
      <c r="F41" s="625"/>
      <c r="G41" s="497"/>
      <c r="H41" s="674"/>
      <c r="I41" s="669"/>
      <c r="J41" s="669"/>
      <c r="K41" s="669"/>
      <c r="L41" s="669"/>
      <c r="M41" s="669"/>
    </row>
    <row r="42" spans="1:13">
      <c r="A42" s="622"/>
      <c r="B42" s="622"/>
      <c r="C42" s="622"/>
      <c r="D42" s="628"/>
      <c r="E42" s="632"/>
      <c r="F42" s="625"/>
      <c r="G42" s="497"/>
      <c r="H42" s="674"/>
      <c r="I42" s="669"/>
      <c r="J42" s="669"/>
      <c r="K42" s="669"/>
      <c r="L42" s="669"/>
      <c r="M42" s="669"/>
    </row>
    <row r="43" spans="1:13">
      <c r="A43" s="622"/>
      <c r="B43" s="622"/>
      <c r="C43" s="622"/>
      <c r="D43" s="628"/>
      <c r="E43" s="632"/>
      <c r="F43" s="625"/>
      <c r="G43" s="497"/>
      <c r="H43" s="674"/>
      <c r="I43" s="669"/>
      <c r="J43" s="669"/>
      <c r="K43" s="669"/>
      <c r="L43" s="669"/>
      <c r="M43" s="669"/>
    </row>
    <row r="44" spans="1:13">
      <c r="A44" s="622"/>
      <c r="B44" s="622"/>
      <c r="C44" s="622"/>
      <c r="D44" s="628"/>
      <c r="E44" s="632"/>
      <c r="F44" s="625"/>
      <c r="G44" s="497"/>
      <c r="H44" s="674"/>
      <c r="I44" s="669"/>
      <c r="J44" s="669"/>
      <c r="K44" s="669"/>
      <c r="L44" s="669"/>
      <c r="M44" s="669"/>
    </row>
    <row r="45" spans="1:13">
      <c r="A45" s="622"/>
      <c r="B45" s="622"/>
      <c r="C45" s="622"/>
      <c r="D45" s="628"/>
      <c r="E45" s="632"/>
      <c r="F45" s="625"/>
      <c r="G45" s="497"/>
      <c r="H45" s="674"/>
      <c r="I45" s="669"/>
      <c r="J45" s="669"/>
      <c r="K45" s="669"/>
      <c r="L45" s="669"/>
      <c r="M45" s="669"/>
    </row>
    <row r="46" spans="1:13">
      <c r="A46" s="622"/>
      <c r="B46" s="622"/>
      <c r="C46" s="622"/>
      <c r="D46" s="628"/>
      <c r="E46" s="632"/>
      <c r="F46" s="625"/>
      <c r="G46" s="497"/>
      <c r="H46" s="674"/>
      <c r="I46" s="669"/>
      <c r="J46" s="669"/>
      <c r="K46" s="669"/>
      <c r="L46" s="669"/>
      <c r="M46" s="669"/>
    </row>
    <row r="47" spans="1:13">
      <c r="A47" s="622"/>
      <c r="B47" s="622"/>
      <c r="C47" s="622"/>
      <c r="D47" s="629"/>
      <c r="E47" s="633"/>
      <c r="F47" s="625"/>
      <c r="G47" s="497"/>
      <c r="H47" s="674"/>
      <c r="I47" s="669"/>
      <c r="J47" s="669"/>
      <c r="K47" s="669"/>
      <c r="L47" s="669"/>
      <c r="M47" s="669"/>
    </row>
    <row r="48" spans="1:13">
      <c r="A48" s="622"/>
      <c r="B48" s="622"/>
      <c r="C48" s="622"/>
      <c r="D48" s="629"/>
      <c r="E48" s="633"/>
      <c r="F48" s="625"/>
      <c r="G48" s="497"/>
      <c r="H48" s="674"/>
      <c r="I48" s="669"/>
      <c r="J48" s="669"/>
      <c r="K48" s="669"/>
      <c r="L48" s="669"/>
      <c r="M48" s="669"/>
    </row>
    <row r="49" spans="1:13" ht="15.75" customHeight="1" thickBot="1">
      <c r="A49" s="623"/>
      <c r="B49" s="623"/>
      <c r="C49" s="623"/>
      <c r="D49" s="630"/>
      <c r="E49" s="634"/>
      <c r="F49" s="626"/>
      <c r="G49" s="558"/>
      <c r="H49" s="675"/>
      <c r="I49" s="670"/>
      <c r="J49" s="670"/>
      <c r="K49" s="670"/>
      <c r="L49" s="670"/>
      <c r="M49" s="670"/>
    </row>
    <row r="50" spans="1:13" hidden="1">
      <c r="A50" s="621">
        <f>'7. Mapa Final'!A50</f>
        <v>5</v>
      </c>
      <c r="B50" s="621" t="str">
        <f>'7. Mapa Final'!B50</f>
        <v>Ofrecer, prometer, entregar, aceptar o solicitar una ventaja indebida para modificar los resultados estadísticos, con el objeto de favorecer intereses propios o de terceros.</v>
      </c>
      <c r="C50" s="621" t="str">
        <f>'7. Mapa Final'!C50</f>
        <v>Incumplimiento de las metas establecidas</v>
      </c>
      <c r="D50" s="627" t="str">
        <f>'7. Mapa Final'!J50</f>
        <v>Muy Baja - 1</v>
      </c>
      <c r="E50" s="631" t="str">
        <f>'7. Mapa Final'!K50</f>
        <v>Mayor - 4</v>
      </c>
      <c r="F50" s="624" t="str">
        <f>'7. Mapa Final'!M50</f>
        <v>Alto  - 4</v>
      </c>
      <c r="G50" s="497" t="s">
        <v>463</v>
      </c>
      <c r="H50" s="671"/>
      <c r="I50" s="671"/>
      <c r="J50" s="671"/>
      <c r="K50" s="671"/>
      <c r="L50" s="671"/>
      <c r="M50" s="671"/>
    </row>
    <row r="51" spans="1:13" hidden="1">
      <c r="A51" s="622"/>
      <c r="B51" s="622"/>
      <c r="C51" s="622"/>
      <c r="D51" s="628"/>
      <c r="E51" s="632"/>
      <c r="F51" s="625"/>
      <c r="G51" s="497"/>
      <c r="H51" s="669"/>
      <c r="I51" s="669"/>
      <c r="J51" s="669"/>
      <c r="K51" s="669"/>
      <c r="L51" s="669"/>
      <c r="M51" s="669"/>
    </row>
    <row r="52" spans="1:13" hidden="1">
      <c r="A52" s="622"/>
      <c r="B52" s="622"/>
      <c r="C52" s="622"/>
      <c r="D52" s="628"/>
      <c r="E52" s="632"/>
      <c r="F52" s="625"/>
      <c r="G52" s="497"/>
      <c r="H52" s="669"/>
      <c r="I52" s="669"/>
      <c r="J52" s="669"/>
      <c r="K52" s="669"/>
      <c r="L52" s="669"/>
      <c r="M52" s="669"/>
    </row>
    <row r="53" spans="1:13" hidden="1">
      <c r="A53" s="622"/>
      <c r="B53" s="622"/>
      <c r="C53" s="622"/>
      <c r="D53" s="628"/>
      <c r="E53" s="632"/>
      <c r="F53" s="625"/>
      <c r="G53" s="497"/>
      <c r="H53" s="669"/>
      <c r="I53" s="669"/>
      <c r="J53" s="669"/>
      <c r="K53" s="669"/>
      <c r="L53" s="669"/>
      <c r="M53" s="669"/>
    </row>
    <row r="54" spans="1:13" hidden="1">
      <c r="A54" s="622"/>
      <c r="B54" s="622"/>
      <c r="C54" s="622"/>
      <c r="D54" s="628"/>
      <c r="E54" s="632"/>
      <c r="F54" s="625"/>
      <c r="G54" s="497"/>
      <c r="H54" s="669"/>
      <c r="I54" s="669"/>
      <c r="J54" s="669"/>
      <c r="K54" s="669"/>
      <c r="L54" s="669"/>
      <c r="M54" s="669"/>
    </row>
    <row r="55" spans="1:13" hidden="1">
      <c r="A55" s="622"/>
      <c r="B55" s="622"/>
      <c r="C55" s="622"/>
      <c r="D55" s="628"/>
      <c r="E55" s="632"/>
      <c r="F55" s="625"/>
      <c r="G55" s="497"/>
      <c r="H55" s="669"/>
      <c r="I55" s="669"/>
      <c r="J55" s="669"/>
      <c r="K55" s="669"/>
      <c r="L55" s="669"/>
      <c r="M55" s="669"/>
    </row>
    <row r="56" spans="1:13" hidden="1">
      <c r="A56" s="622"/>
      <c r="B56" s="622"/>
      <c r="C56" s="622"/>
      <c r="D56" s="628"/>
      <c r="E56" s="632"/>
      <c r="F56" s="625"/>
      <c r="G56" s="497"/>
      <c r="H56" s="669"/>
      <c r="I56" s="669"/>
      <c r="J56" s="669"/>
      <c r="K56" s="669"/>
      <c r="L56" s="669"/>
      <c r="M56" s="669"/>
    </row>
    <row r="57" spans="1:13" hidden="1">
      <c r="A57" s="622"/>
      <c r="B57" s="622"/>
      <c r="C57" s="622"/>
      <c r="D57" s="629"/>
      <c r="E57" s="633"/>
      <c r="F57" s="625"/>
      <c r="G57" s="497"/>
      <c r="H57" s="669"/>
      <c r="I57" s="669"/>
      <c r="J57" s="669"/>
      <c r="K57" s="669"/>
      <c r="L57" s="669"/>
      <c r="M57" s="669"/>
    </row>
    <row r="58" spans="1:13" hidden="1">
      <c r="A58" s="622"/>
      <c r="B58" s="622"/>
      <c r="C58" s="622"/>
      <c r="D58" s="629"/>
      <c r="E58" s="633"/>
      <c r="F58" s="625"/>
      <c r="G58" s="497"/>
      <c r="H58" s="669"/>
      <c r="I58" s="669"/>
      <c r="J58" s="669"/>
      <c r="K58" s="669"/>
      <c r="L58" s="669"/>
      <c r="M58" s="669"/>
    </row>
    <row r="59" spans="1:13" ht="16" hidden="1" thickBot="1">
      <c r="A59" s="623"/>
      <c r="B59" s="623"/>
      <c r="C59" s="623"/>
      <c r="D59" s="630"/>
      <c r="E59" s="634"/>
      <c r="F59" s="626"/>
      <c r="G59" s="558"/>
      <c r="H59" s="670"/>
      <c r="I59" s="670"/>
      <c r="J59" s="670"/>
      <c r="K59" s="670"/>
      <c r="L59" s="670"/>
      <c r="M59" s="670"/>
    </row>
    <row r="60" spans="1:13" hidden="1">
      <c r="A60" s="621">
        <f>'7. Mapa Final'!A60</f>
        <v>6</v>
      </c>
      <c r="B60" s="621" t="str">
        <f>'7. Mapa Final'!B60</f>
        <v>Ofrecer, prometer, entregar, aceptar o solicitar una ventaja indebida para influir o direccionar la evaluación de proponentes en los procesos de selección de contratistas, con el objetivo de favorecer intereses propios o de terceros (Fase precontractual).</v>
      </c>
      <c r="C60" s="621" t="str">
        <f>'7. Mapa Final'!C60</f>
        <v>Incumplimiento de las metas establecidas</v>
      </c>
      <c r="D60" s="627" t="str">
        <f>'7. Mapa Final'!J60</f>
        <v>Muy Baja - 1</v>
      </c>
      <c r="E60" s="631" t="str">
        <f>'7. Mapa Final'!K60</f>
        <v>Mayor - 4</v>
      </c>
      <c r="F60" s="624" t="str">
        <f>'7. Mapa Final'!M60</f>
        <v>Alto  - 4</v>
      </c>
      <c r="G60" s="497" t="s">
        <v>463</v>
      </c>
      <c r="H60" s="671"/>
      <c r="I60" s="671"/>
      <c r="J60" s="671"/>
      <c r="K60" s="671"/>
      <c r="L60" s="671"/>
      <c r="M60" s="671"/>
    </row>
    <row r="61" spans="1:13" hidden="1">
      <c r="A61" s="622"/>
      <c r="B61" s="622"/>
      <c r="C61" s="622"/>
      <c r="D61" s="628"/>
      <c r="E61" s="632"/>
      <c r="F61" s="625"/>
      <c r="G61" s="497"/>
      <c r="H61" s="669"/>
      <c r="I61" s="669"/>
      <c r="J61" s="669"/>
      <c r="K61" s="669"/>
      <c r="L61" s="669"/>
      <c r="M61" s="669"/>
    </row>
    <row r="62" spans="1:13" hidden="1">
      <c r="A62" s="622"/>
      <c r="B62" s="622"/>
      <c r="C62" s="622"/>
      <c r="D62" s="628"/>
      <c r="E62" s="632"/>
      <c r="F62" s="625"/>
      <c r="G62" s="497"/>
      <c r="H62" s="669"/>
      <c r="I62" s="669"/>
      <c r="J62" s="669"/>
      <c r="K62" s="669"/>
      <c r="L62" s="669"/>
      <c r="M62" s="669"/>
    </row>
    <row r="63" spans="1:13" hidden="1">
      <c r="A63" s="622"/>
      <c r="B63" s="622"/>
      <c r="C63" s="622"/>
      <c r="D63" s="628"/>
      <c r="E63" s="632"/>
      <c r="F63" s="625"/>
      <c r="G63" s="497"/>
      <c r="H63" s="669"/>
      <c r="I63" s="669"/>
      <c r="J63" s="669"/>
      <c r="K63" s="669"/>
      <c r="L63" s="669"/>
      <c r="M63" s="669"/>
    </row>
    <row r="64" spans="1:13" hidden="1">
      <c r="A64" s="622"/>
      <c r="B64" s="622"/>
      <c r="C64" s="622"/>
      <c r="D64" s="628"/>
      <c r="E64" s="632"/>
      <c r="F64" s="625"/>
      <c r="G64" s="497"/>
      <c r="H64" s="669"/>
      <c r="I64" s="669"/>
      <c r="J64" s="669"/>
      <c r="K64" s="669"/>
      <c r="L64" s="669"/>
      <c r="M64" s="669"/>
    </row>
    <row r="65" spans="1:13" hidden="1">
      <c r="A65" s="622"/>
      <c r="B65" s="622"/>
      <c r="C65" s="622"/>
      <c r="D65" s="628"/>
      <c r="E65" s="632"/>
      <c r="F65" s="625"/>
      <c r="G65" s="497"/>
      <c r="H65" s="669"/>
      <c r="I65" s="669"/>
      <c r="J65" s="669"/>
      <c r="K65" s="669"/>
      <c r="L65" s="669"/>
      <c r="M65" s="669"/>
    </row>
    <row r="66" spans="1:13" hidden="1">
      <c r="A66" s="622"/>
      <c r="B66" s="622"/>
      <c r="C66" s="622"/>
      <c r="D66" s="628"/>
      <c r="E66" s="632"/>
      <c r="F66" s="625"/>
      <c r="G66" s="497"/>
      <c r="H66" s="669"/>
      <c r="I66" s="669"/>
      <c r="J66" s="669"/>
      <c r="K66" s="669"/>
      <c r="L66" s="669"/>
      <c r="M66" s="669"/>
    </row>
    <row r="67" spans="1:13" hidden="1">
      <c r="A67" s="622"/>
      <c r="B67" s="622"/>
      <c r="C67" s="622"/>
      <c r="D67" s="629"/>
      <c r="E67" s="633"/>
      <c r="F67" s="625"/>
      <c r="G67" s="497"/>
      <c r="H67" s="669"/>
      <c r="I67" s="669"/>
      <c r="J67" s="669"/>
      <c r="K67" s="669"/>
      <c r="L67" s="669"/>
      <c r="M67" s="669"/>
    </row>
    <row r="68" spans="1:13" hidden="1">
      <c r="A68" s="622"/>
      <c r="B68" s="622"/>
      <c r="C68" s="622"/>
      <c r="D68" s="629"/>
      <c r="E68" s="633"/>
      <c r="F68" s="625"/>
      <c r="G68" s="497"/>
      <c r="H68" s="669"/>
      <c r="I68" s="669"/>
      <c r="J68" s="669"/>
      <c r="K68" s="669"/>
      <c r="L68" s="669"/>
      <c r="M68" s="669"/>
    </row>
    <row r="69" spans="1:13" ht="16" hidden="1" thickBot="1">
      <c r="A69" s="623"/>
      <c r="B69" s="623"/>
      <c r="C69" s="623"/>
      <c r="D69" s="630"/>
      <c r="E69" s="634"/>
      <c r="F69" s="626"/>
      <c r="G69" s="558"/>
      <c r="H69" s="670"/>
      <c r="I69" s="670"/>
      <c r="J69" s="670"/>
      <c r="K69" s="670"/>
      <c r="L69" s="670"/>
      <c r="M69" s="670"/>
    </row>
    <row r="70" spans="1:13" hidden="1">
      <c r="A70" s="621">
        <f>'7. Mapa Final'!A70</f>
        <v>7</v>
      </c>
      <c r="B70" s="621" t="str">
        <f>'7. Mapa Final'!B70</f>
        <v>Ofrecer, prometer, entregar, aceptar o solicitar una ventaja indebida para influir o direccionar los conceptos en la supervisión técnica en los procesos de contratación con el objetivo de favorecer intereses propios o de terceros.</v>
      </c>
      <c r="C70" s="621" t="str">
        <f>'7. Mapa Final'!C70</f>
        <v>Incumplimiento de las metas establecidas</v>
      </c>
      <c r="D70" s="627" t="str">
        <f>'7. Mapa Final'!J70</f>
        <v>Muy Baja - 1</v>
      </c>
      <c r="E70" s="631" t="str">
        <f>'7. Mapa Final'!K70</f>
        <v>Leve - 1</v>
      </c>
      <c r="F70" s="624" t="str">
        <f>'7. Mapa Final'!M70</f>
        <v>Bajo - 1</v>
      </c>
      <c r="G70" s="497" t="s">
        <v>463</v>
      </c>
      <c r="H70" s="671"/>
      <c r="I70" s="671"/>
      <c r="J70" s="671"/>
      <c r="K70" s="671"/>
      <c r="L70" s="671"/>
      <c r="M70" s="671"/>
    </row>
    <row r="71" spans="1:13" hidden="1">
      <c r="A71" s="622"/>
      <c r="B71" s="622"/>
      <c r="C71" s="622"/>
      <c r="D71" s="628"/>
      <c r="E71" s="632"/>
      <c r="F71" s="625"/>
      <c r="G71" s="497"/>
      <c r="H71" s="669"/>
      <c r="I71" s="669"/>
      <c r="J71" s="669"/>
      <c r="K71" s="669"/>
      <c r="L71" s="669"/>
      <c r="M71" s="669"/>
    </row>
    <row r="72" spans="1:13" hidden="1">
      <c r="A72" s="622"/>
      <c r="B72" s="622"/>
      <c r="C72" s="622"/>
      <c r="D72" s="628"/>
      <c r="E72" s="632"/>
      <c r="F72" s="625"/>
      <c r="G72" s="497"/>
      <c r="H72" s="669"/>
      <c r="I72" s="669"/>
      <c r="J72" s="669"/>
      <c r="K72" s="669"/>
      <c r="L72" s="669"/>
      <c r="M72" s="669"/>
    </row>
    <row r="73" spans="1:13" hidden="1">
      <c r="A73" s="622"/>
      <c r="B73" s="622"/>
      <c r="C73" s="622"/>
      <c r="D73" s="628"/>
      <c r="E73" s="632"/>
      <c r="F73" s="625"/>
      <c r="G73" s="497"/>
      <c r="H73" s="669"/>
      <c r="I73" s="669"/>
      <c r="J73" s="669"/>
      <c r="K73" s="669"/>
      <c r="L73" s="669"/>
      <c r="M73" s="669"/>
    </row>
    <row r="74" spans="1:13" hidden="1">
      <c r="A74" s="622"/>
      <c r="B74" s="622"/>
      <c r="C74" s="622"/>
      <c r="D74" s="628"/>
      <c r="E74" s="632"/>
      <c r="F74" s="625"/>
      <c r="G74" s="497"/>
      <c r="H74" s="669"/>
      <c r="I74" s="669"/>
      <c r="J74" s="669"/>
      <c r="K74" s="669"/>
      <c r="L74" s="669"/>
      <c r="M74" s="669"/>
    </row>
    <row r="75" spans="1:13" hidden="1">
      <c r="A75" s="622"/>
      <c r="B75" s="622"/>
      <c r="C75" s="622"/>
      <c r="D75" s="628"/>
      <c r="E75" s="632"/>
      <c r="F75" s="625"/>
      <c r="G75" s="497"/>
      <c r="H75" s="669"/>
      <c r="I75" s="669"/>
      <c r="J75" s="669"/>
      <c r="K75" s="669"/>
      <c r="L75" s="669"/>
      <c r="M75" s="669"/>
    </row>
    <row r="76" spans="1:13" hidden="1">
      <c r="A76" s="622"/>
      <c r="B76" s="622"/>
      <c r="C76" s="622"/>
      <c r="D76" s="628"/>
      <c r="E76" s="632"/>
      <c r="F76" s="625"/>
      <c r="G76" s="497"/>
      <c r="H76" s="669"/>
      <c r="I76" s="669"/>
      <c r="J76" s="669"/>
      <c r="K76" s="669"/>
      <c r="L76" s="669"/>
      <c r="M76" s="669"/>
    </row>
    <row r="77" spans="1:13" hidden="1">
      <c r="A77" s="622"/>
      <c r="B77" s="622"/>
      <c r="C77" s="622"/>
      <c r="D77" s="629"/>
      <c r="E77" s="633"/>
      <c r="F77" s="625"/>
      <c r="G77" s="497"/>
      <c r="H77" s="669"/>
      <c r="I77" s="669"/>
      <c r="J77" s="669"/>
      <c r="K77" s="669"/>
      <c r="L77" s="669"/>
      <c r="M77" s="669"/>
    </row>
    <row r="78" spans="1:13" hidden="1">
      <c r="A78" s="622"/>
      <c r="B78" s="622"/>
      <c r="C78" s="622"/>
      <c r="D78" s="629"/>
      <c r="E78" s="633"/>
      <c r="F78" s="625"/>
      <c r="G78" s="497"/>
      <c r="H78" s="669"/>
      <c r="I78" s="669"/>
      <c r="J78" s="669"/>
      <c r="K78" s="669"/>
      <c r="L78" s="669"/>
      <c r="M78" s="669"/>
    </row>
    <row r="79" spans="1:13" ht="16" hidden="1" thickBot="1">
      <c r="A79" s="623"/>
      <c r="B79" s="623"/>
      <c r="C79" s="623"/>
      <c r="D79" s="630"/>
      <c r="E79" s="634"/>
      <c r="F79" s="626"/>
      <c r="G79" s="558"/>
      <c r="H79" s="670"/>
      <c r="I79" s="670"/>
      <c r="J79" s="670"/>
      <c r="K79" s="670"/>
      <c r="L79" s="670"/>
      <c r="M79" s="670"/>
    </row>
  </sheetData>
  <mergeCells count="108">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6:M6"/>
    <mergeCell ref="A9:G9"/>
    <mergeCell ref="A10:A19"/>
    <mergeCell ref="B10:B19"/>
    <mergeCell ref="C10:C19"/>
    <mergeCell ref="D10:D19"/>
    <mergeCell ref="E10:E19"/>
    <mergeCell ref="L10:L19"/>
    <mergeCell ref="M10:M19"/>
    <mergeCell ref="A20:A29"/>
    <mergeCell ref="B20:B29"/>
    <mergeCell ref="C20:C29"/>
    <mergeCell ref="D20:D29"/>
    <mergeCell ref="E20:E29"/>
    <mergeCell ref="F20:F29"/>
    <mergeCell ref="G20:G29"/>
    <mergeCell ref="H20:H29"/>
    <mergeCell ref="F10:F19"/>
    <mergeCell ref="G10:G19"/>
    <mergeCell ref="H10:H19"/>
    <mergeCell ref="I10:I19"/>
    <mergeCell ref="J10:J19"/>
    <mergeCell ref="K10:K19"/>
    <mergeCell ref="I20:I29"/>
    <mergeCell ref="J20:J29"/>
    <mergeCell ref="F30:F39"/>
    <mergeCell ref="G30:G39"/>
    <mergeCell ref="H30:H39"/>
    <mergeCell ref="K20:K29"/>
    <mergeCell ref="L20:L29"/>
    <mergeCell ref="M20:M29"/>
    <mergeCell ref="A30:A39"/>
    <mergeCell ref="B30:B39"/>
    <mergeCell ref="C30:C39"/>
    <mergeCell ref="D30:D39"/>
    <mergeCell ref="E30:E39"/>
    <mergeCell ref="L30:L39"/>
    <mergeCell ref="M30:M39"/>
    <mergeCell ref="I30:I39"/>
    <mergeCell ref="J30:J39"/>
    <mergeCell ref="K30:K39"/>
    <mergeCell ref="M40:M49"/>
    <mergeCell ref="A50:A59"/>
    <mergeCell ref="B50:B59"/>
    <mergeCell ref="C50:C59"/>
    <mergeCell ref="D50:D59"/>
    <mergeCell ref="E50:E59"/>
    <mergeCell ref="L50:L59"/>
    <mergeCell ref="M50:M59"/>
    <mergeCell ref="I50:I59"/>
    <mergeCell ref="J50:J59"/>
    <mergeCell ref="K50:K59"/>
    <mergeCell ref="A40:A49"/>
    <mergeCell ref="B40:B49"/>
    <mergeCell ref="C40:C49"/>
    <mergeCell ref="D40:D49"/>
    <mergeCell ref="E40:E49"/>
    <mergeCell ref="F40:F49"/>
    <mergeCell ref="G40:G49"/>
    <mergeCell ref="H40:H49"/>
    <mergeCell ref="G60:G69"/>
    <mergeCell ref="H60:H69"/>
    <mergeCell ref="F50:F59"/>
    <mergeCell ref="G50:G59"/>
    <mergeCell ref="H50:H59"/>
    <mergeCell ref="I40:I49"/>
    <mergeCell ref="J40:J49"/>
    <mergeCell ref="K40:K49"/>
    <mergeCell ref="L40:L49"/>
    <mergeCell ref="F70:F79"/>
    <mergeCell ref="G70:G79"/>
    <mergeCell ref="H70:H79"/>
    <mergeCell ref="I60:I69"/>
    <mergeCell ref="J60:J69"/>
    <mergeCell ref="K60:K69"/>
    <mergeCell ref="L60:L69"/>
    <mergeCell ref="M60:M69"/>
    <mergeCell ref="A70:A79"/>
    <mergeCell ref="B70:B79"/>
    <mergeCell ref="C70:C79"/>
    <mergeCell ref="D70:D79"/>
    <mergeCell ref="E70:E79"/>
    <mergeCell ref="L70:L79"/>
    <mergeCell ref="M70:M79"/>
    <mergeCell ref="I70:I79"/>
    <mergeCell ref="J70:J79"/>
    <mergeCell ref="K70:K79"/>
    <mergeCell ref="A60:A69"/>
    <mergeCell ref="B60:B69"/>
    <mergeCell ref="C60:C69"/>
    <mergeCell ref="D60:D69"/>
    <mergeCell ref="E60:E69"/>
    <mergeCell ref="F60:F69"/>
  </mergeCells>
  <conditionalFormatting sqref="A7:B7">
    <cfRule type="containsText" dxfId="31" priority="46" operator="containsText" text="1- Bajo">
      <formula>NOT(ISERROR(SEARCH("1- Bajo",A7)))</formula>
    </cfRule>
    <cfRule type="containsText" dxfId="30" priority="45" operator="containsText" text="4- Bajo">
      <formula>NOT(ISERROR(SEARCH("4- Bajo",A7)))</formula>
    </cfRule>
    <cfRule type="containsText" dxfId="29" priority="44" operator="containsText" text="3- Bajo">
      <formula>NOT(ISERROR(SEARCH("3- Bajo",A7)))</formula>
    </cfRule>
    <cfRule type="containsText" dxfId="28" priority="43" operator="containsText" text="4- Moderado">
      <formula>NOT(ISERROR(SEARCH("4- Moderado",A7)))</formula>
    </cfRule>
    <cfRule type="containsText" dxfId="27" priority="42" operator="containsText" text="6- Moderado">
      <formula>NOT(ISERROR(SEARCH("6- Moderado",A7)))</formula>
    </cfRule>
    <cfRule type="containsText" dxfId="26" priority="41" operator="containsText" text="3- Moderado">
      <formula>NOT(ISERROR(SEARCH("3- Moderado",A7)))</formula>
    </cfRule>
  </conditionalFormatting>
  <conditionalFormatting sqref="A10:E10 A20:E20 A30:E30 A40:E40 A50:E50 A60:E60 A70:E70">
    <cfRule type="containsText" dxfId="25" priority="35" operator="containsText" text="3- Moderado">
      <formula>NOT(ISERROR(SEARCH("3- Moderado",A10)))</formula>
    </cfRule>
    <cfRule type="containsText" dxfId="24" priority="40" operator="containsText" text="1- Bajo">
      <formula>NOT(ISERROR(SEARCH("1- Bajo",A10)))</formula>
    </cfRule>
    <cfRule type="containsText" dxfId="23" priority="39" operator="containsText" text="4- Bajo">
      <formula>NOT(ISERROR(SEARCH("4- Bajo",A10)))</formula>
    </cfRule>
    <cfRule type="containsText" dxfId="22" priority="38" operator="containsText" text="3- Bajo">
      <formula>NOT(ISERROR(SEARCH("3- Bajo",A10)))</formula>
    </cfRule>
    <cfRule type="containsText" dxfId="21" priority="37" operator="containsText" text="4- Moderado">
      <formula>NOT(ISERROR(SEARCH("4- Moderado",A10)))</formula>
    </cfRule>
    <cfRule type="containsText" dxfId="20" priority="36" operator="containsText" text="6- Moderado">
      <formula>NOT(ISERROR(SEARCH("6- Moderado",A10)))</formula>
    </cfRule>
  </conditionalFormatting>
  <conditionalFormatting sqref="C8:F8">
    <cfRule type="containsText" dxfId="19" priority="1" operator="containsText" text="3- Moderado">
      <formula>NOT(ISERROR(SEARCH("3- Moderado",C8)))</formula>
    </cfRule>
    <cfRule type="containsText" dxfId="18" priority="6" operator="containsText" text="1- Bajo">
      <formula>NOT(ISERROR(SEARCH("1- Bajo",C8)))</formula>
    </cfRule>
    <cfRule type="containsText" dxfId="17" priority="5" operator="containsText" text="4- Bajo">
      <formula>NOT(ISERROR(SEARCH("4- Bajo",C8)))</formula>
    </cfRule>
    <cfRule type="containsText" dxfId="16" priority="4" operator="containsText" text="3- Bajo">
      <formula>NOT(ISERROR(SEARCH("3- Bajo",C8)))</formula>
    </cfRule>
    <cfRule type="containsText" dxfId="15" priority="3" operator="containsText" text="4- Moderado">
      <formula>NOT(ISERROR(SEARCH("4- Moderado",C8)))</formula>
    </cfRule>
    <cfRule type="containsText" dxfId="14" priority="2" operator="containsText" text="6- Moderado">
      <formula>NOT(ISERROR(SEARCH("6- Moderado",C8)))</formula>
    </cfRule>
  </conditionalFormatting>
  <conditionalFormatting sqref="D10:D79">
    <cfRule type="containsText" dxfId="13" priority="14" operator="containsText" text="Muy Baja">
      <formula>NOT(ISERROR(SEARCH("Muy Baja",D10)))</formula>
    </cfRule>
    <cfRule type="containsText" dxfId="12" priority="16" operator="containsText" text="Media">
      <formula>NOT(ISERROR(SEARCH("Media",D10)))</formula>
    </cfRule>
    <cfRule type="containsText" dxfId="11" priority="13" operator="containsText" text="Baja">
      <formula>NOT(ISERROR(SEARCH("Baja",D10)))</formula>
    </cfRule>
    <cfRule type="containsText" dxfId="10" priority="12" operator="containsText" text="Alta">
      <formula>NOT(ISERROR(SEARCH("Alta",D10)))</formula>
    </cfRule>
    <cfRule type="containsText" dxfId="9" priority="11" operator="containsText" text="Muy Alta">
      <formula>NOT(ISERROR(SEARCH("Muy Alta",D10)))</formula>
    </cfRule>
  </conditionalFormatting>
  <conditionalFormatting sqref="E10:E79">
    <cfRule type="containsText" dxfId="8" priority="10" operator="containsText" text="Leve">
      <formula>NOT(ISERROR(SEARCH("Leve",E10)))</formula>
    </cfRule>
    <cfRule type="containsText" dxfId="7" priority="9" operator="containsText" text="Menor">
      <formula>NOT(ISERROR(SEARCH("Menor",E10)))</formula>
    </cfRule>
    <cfRule type="containsText" dxfId="6" priority="8" operator="containsText" text="Mayor">
      <formula>NOT(ISERROR(SEARCH("Mayor",E10)))</formula>
    </cfRule>
    <cfRule type="containsText" dxfId="5" priority="7" operator="containsText" text="Catastrófico">
      <formula>NOT(ISERROR(SEARCH("Catastrófico",E10)))</formula>
    </cfRule>
  </conditionalFormatting>
  <conditionalFormatting sqref="E10:F79">
    <cfRule type="containsText" dxfId="4" priority="15" operator="containsText" text="Moderado">
      <formula>NOT(ISERROR(SEARCH("Moderado",E10)))</formula>
    </cfRule>
  </conditionalFormatting>
  <conditionalFormatting sqref="F10:F79">
    <cfRule type="containsText" dxfId="3" priority="1459" operator="containsText" text="Bajo">
      <formula>NOT(ISERROR(SEARCH("Bajo",F10)))</formula>
    </cfRule>
    <cfRule type="containsText" dxfId="2" priority="1460" operator="containsText" text="Moderado">
      <formula>NOT(ISERROR(SEARCH("Moderado",F10)))</formula>
    </cfRule>
    <cfRule type="containsText" dxfId="1" priority="1461" operator="containsText" text="Alto">
      <formula>NOT(ISERROR(SEARCH("Alto",F10)))</formula>
    </cfRule>
    <cfRule type="containsText" dxfId="0" priority="1462" operator="containsText" text="Extremo">
      <formula>NOT(ISERROR(SEARCH("Extremo",F10)))</formula>
    </cfRule>
    <cfRule type="colorScale" priority="1463">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C00-000000000000}"/>
    <dataValidation allowBlank="1" showInputMessage="1" showErrorMessage="1" prompt="Seleccionar si el responsable es el responsable de las acciones es el nivel central" sqref="I7:I8" xr:uid="{00000000-0002-0000-0C00-000001000000}"/>
    <dataValidation allowBlank="1" showInputMessage="1" showErrorMessage="1" prompt="Describir las actividades que se van a desarrollar para el proyecto" sqref="H7" xr:uid="{00000000-0002-0000-0C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C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G10:G79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9f93a60-e2a8-46ec-8087-225dedb2d670">
      <Terms xmlns="http://schemas.microsoft.com/office/infopath/2007/PartnerControls"/>
    </lcf76f155ced4ddcb4097134ff3c332f>
    <TaxCatchAll xmlns="f3d132cf-43cb-4a80-bed2-118836fadf90"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95F9411350436649948C9301BB7B773A" ma:contentTypeVersion="14" ma:contentTypeDescription="Crear nuevo documento." ma:contentTypeScope="" ma:versionID="0f0407dd55e67d2fde98fe82454a1586">
  <xsd:schema xmlns:xsd="http://www.w3.org/2001/XMLSchema" xmlns:xs="http://www.w3.org/2001/XMLSchema" xmlns:p="http://schemas.microsoft.com/office/2006/metadata/properties" xmlns:ns2="a9f93a60-e2a8-46ec-8087-225dedb2d670" xmlns:ns3="f3d132cf-43cb-4a80-bed2-118836fadf90" targetNamespace="http://schemas.microsoft.com/office/2006/metadata/properties" ma:root="true" ma:fieldsID="c888dffbd9eb9b4ebcf20a6540f2a37c" ns2:_="" ns3:_="">
    <xsd:import namespace="a9f93a60-e2a8-46ec-8087-225dedb2d670"/>
    <xsd:import namespace="f3d132cf-43cb-4a80-bed2-118836fadf9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9f93a60-e2a8-46ec-8087-225dedb2d67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lcf76f155ced4ddcb4097134ff3c332f" ma:index="14"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3d132cf-43cb-4a80-bed2-118836fadf90"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3555d4a2-8289-44ef-8836-386eadfd4837}" ma:internalName="TaxCatchAll" ma:showField="CatchAllData" ma:web="f3d132cf-43cb-4a80-bed2-118836fadf90">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E31B3BA-E0EC-4DA6-AD6E-9A6696A39F01}">
  <ds:schemaRefs>
    <ds:schemaRef ds:uri="http://schemas.microsoft.com/sharepoint/v3/contenttype/forms"/>
  </ds:schemaRefs>
</ds:datastoreItem>
</file>

<file path=customXml/itemProps2.xml><?xml version="1.0" encoding="utf-8"?>
<ds:datastoreItem xmlns:ds="http://schemas.openxmlformats.org/officeDocument/2006/customXml" ds:itemID="{34378FC5-9C53-4A0E-B1CC-5094C44FEEF7}">
  <ds:schemaRefs>
    <ds:schemaRef ds:uri="http://schemas.microsoft.com/office/2006/metadata/properties"/>
    <ds:schemaRef ds:uri="http://schemas.microsoft.com/office/infopath/2007/PartnerControls"/>
    <ds:schemaRef ds:uri="a9f93a60-e2a8-46ec-8087-225dedb2d670"/>
    <ds:schemaRef ds:uri="f3d132cf-43cb-4a80-bed2-118836fadf90"/>
  </ds:schemaRefs>
</ds:datastoreItem>
</file>

<file path=customXml/itemProps3.xml><?xml version="1.0" encoding="utf-8"?>
<ds:datastoreItem xmlns:ds="http://schemas.openxmlformats.org/officeDocument/2006/customXml" ds:itemID="{C826B03D-042E-45D5-894A-74958F3B85C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9f93a60-e2a8-46ec-8087-225dedb2d670"/>
    <ds:schemaRef ds:uri="f3d132cf-43cb-4a80-bed2-118836fadf9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Análisis de Contexto </vt:lpstr>
      <vt:lpstr>Estrategias</vt:lpstr>
      <vt:lpstr>4- Instructivo Riesgos </vt:lpstr>
      <vt:lpstr>5-. Identificación de Riesgos</vt:lpstr>
      <vt:lpstr>6. Valoración Controles</vt:lpstr>
      <vt:lpstr>7. Mapa Final</vt:lpstr>
      <vt:lpstr>8- Politicas de admiistracion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Kevin Diaz Sanchez</cp:lastModifiedBy>
  <cp:revision/>
  <dcterms:created xsi:type="dcterms:W3CDTF">2021-04-16T16:11:31Z</dcterms:created>
  <dcterms:modified xsi:type="dcterms:W3CDTF">2025-06-20T12:06:56Z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0x01010095F9411350436649948C9301BB7B773A</vt:lpwstr>
  </property>
  <property fmtid="{D5CDD505-2E9C-101B-9397-08002B2CF9AE}" pid="3" name="MediaServiceImageTags">
    <vt:lpwstr/>
  </property>
</Properties>
</file>